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C:\Users\RyanHatton\Desktop\NASPO ValuePoint\CCC Team Support\Portfolio Updates\Portfolios\Copiers N Managed Print Services\HP\"/>
    </mc:Choice>
  </mc:AlternateContent>
  <xr:revisionPtr revIDLastSave="0" documentId="8_{A179A4F2-19AE-456F-A87E-EDD55E49C50B}" xr6:coauthVersionLast="47" xr6:coauthVersionMax="47" xr10:uidLastSave="{00000000-0000-0000-0000-000000000000}"/>
  <bookViews>
    <workbookView xWindow="-120" yWindow="-120" windowWidth="29040" windowHeight="15840" tabRatio="706" xr2:uid="{00000000-000D-0000-FFFF-FFFF00000000}"/>
  </bookViews>
  <sheets>
    <sheet name="Updates" sheetId="13" r:id="rId1"/>
    <sheet name="Discount from MSRP" sheetId="6" r:id="rId2"/>
    <sheet name="MSRP List Price " sheetId="7" r:id="rId3"/>
    <sheet name="Software" sheetId="9" r:id="rId4"/>
    <sheet name="Accessories" sheetId="12" r:id="rId5"/>
    <sheet name="Supplies" sheetId="10" r:id="rId6"/>
    <sheet name="Services" sheetId="14" r:id="rId7"/>
    <sheet name="Lease and Rental Rates" sheetId="4" r:id="rId8"/>
  </sheets>
  <definedNames>
    <definedName name="_xlnm._FilterDatabase" localSheetId="4" hidden="1">Accessories!$A$1:$F$35</definedName>
    <definedName name="_xlnm._FilterDatabase" localSheetId="2" hidden="1">'MSRP List Price '!$A$1:$G$72</definedName>
    <definedName name="_xlnm._FilterDatabase" localSheetId="5" hidden="1">Supplies!$A$1:$G$73</definedName>
    <definedName name="_xlnm.Print_Titles" localSheetId="6">Services!$1:$10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4" l="1"/>
  <c r="D11" i="4"/>
</calcChain>
</file>

<file path=xl/sharedStrings.xml><?xml version="1.0" encoding="utf-8"?>
<sst xmlns="http://schemas.openxmlformats.org/spreadsheetml/2006/main" count="2423" uniqueCount="794">
  <si>
    <t>Vendor Name:</t>
  </si>
  <si>
    <t>Includes B&amp;W and Color/B&amp;W Segments</t>
  </si>
  <si>
    <t>Pricing Item</t>
  </si>
  <si>
    <t>Make</t>
  </si>
  <si>
    <t>Model</t>
  </si>
  <si>
    <t xml:space="preserve">Base Unit </t>
  </si>
  <si>
    <t>Facsimile Options</t>
  </si>
  <si>
    <t>Group D</t>
  </si>
  <si>
    <t>Single-function Printers</t>
  </si>
  <si>
    <t>Segment 1
B&amp;W
(Up to 20)</t>
  </si>
  <si>
    <t>Segment 1
Color/B&amp;W
(Up to 20)</t>
  </si>
  <si>
    <t>Segment 2
B&amp;W
(21 - 40)</t>
  </si>
  <si>
    <t>Segment 2
Color/B&amp;W
(21 - 40)</t>
  </si>
  <si>
    <t>Segment 3
B&amp;W
(41 - 60)</t>
  </si>
  <si>
    <t>Segment 3
Color/B&amp;W
(41 - 60)</t>
  </si>
  <si>
    <t>Segment 4
B&amp;W
(61+)</t>
  </si>
  <si>
    <t>Segment 4
Color/B&amp;W
(61+)</t>
  </si>
  <si>
    <t>Discount from MSRP/List Price</t>
  </si>
  <si>
    <t>Discount % from MSRP/List Price</t>
  </si>
  <si>
    <t>Accessories</t>
  </si>
  <si>
    <t xml:space="preserve">Connecivity / Security </t>
  </si>
  <si>
    <t xml:space="preserve">Accessibility Options </t>
  </si>
  <si>
    <t xml:space="preserve">Software </t>
  </si>
  <si>
    <t>Standard Financing Terms (Months)</t>
  </si>
  <si>
    <t>Daily Treasury Yield Curve Rate</t>
  </si>
  <si>
    <t>Published Date of DTYCR (must be quarter end date)</t>
  </si>
  <si>
    <t>Fair Market Value Lease</t>
  </si>
  <si>
    <t>Straight Lease</t>
  </si>
  <si>
    <t>Fixed Margin</t>
  </si>
  <si>
    <t xml:space="preserve">Service and Supplies Pricing </t>
  </si>
  <si>
    <t>Service and Supply Pricing</t>
  </si>
  <si>
    <t>Segment 1</t>
  </si>
  <si>
    <t>Segment 2</t>
  </si>
  <si>
    <t>Segment 3</t>
  </si>
  <si>
    <t>Segment 4</t>
  </si>
  <si>
    <t>(Up to 20)</t>
  </si>
  <si>
    <t>(61+)</t>
  </si>
  <si>
    <t>B&amp;W</t>
  </si>
  <si>
    <t>Color</t>
  </si>
  <si>
    <t xml:space="preserve">Maintenance Agreements
</t>
  </si>
  <si>
    <t>Zero Base Charge</t>
  </si>
  <si>
    <r>
      <t xml:space="preserve">Includes </t>
    </r>
    <r>
      <rPr>
        <b/>
        <sz val="11"/>
        <rFont val="Calibri"/>
        <family val="2"/>
      </rPr>
      <t>OEM</t>
    </r>
    <r>
      <rPr>
        <sz val="11"/>
        <rFont val="Calibri"/>
        <family val="2"/>
      </rPr>
      <t xml:space="preserve"> toner, parts, labor (no staples)</t>
    </r>
  </si>
  <si>
    <t>% Increase in rate for inclusion of staples</t>
  </si>
  <si>
    <t>% Increase in rate for Rural Service Zone</t>
  </si>
  <si>
    <t>% Increase in rate for Remote Service Zone</t>
  </si>
  <si>
    <t>Flat Rate Fee</t>
  </si>
  <si>
    <t>Additional Service Coverage (per hour)</t>
  </si>
  <si>
    <t>Urban Service Zone</t>
  </si>
  <si>
    <t>2 x 5 coverage (2 eight hour shifts, 5 days a week)</t>
  </si>
  <si>
    <t>3 x 5 coverage (3 eight hour shifts, 5 days a week)</t>
  </si>
  <si>
    <t>1 x 7 coverage (1 eight hour shift, 7 days a week)</t>
  </si>
  <si>
    <t>2 x 7 coverage (2 eight hour shifts, 7 days a week)</t>
  </si>
  <si>
    <t>3 x 7 coverage (3 eight hour shifts, 7 days a week)</t>
  </si>
  <si>
    <t>Rural Service Zone</t>
  </si>
  <si>
    <t>Remote Service Zone</t>
  </si>
  <si>
    <t>Service Calls not covered under the Maintenance Agreement</t>
  </si>
  <si>
    <t>Price Per Hour</t>
  </si>
  <si>
    <t>Flat Rate Charge</t>
  </si>
  <si>
    <t>Price Per Mile</t>
  </si>
  <si>
    <t>Software Maintenance (per month) - excludes updates and patches, which are free to End-User</t>
  </si>
  <si>
    <t>End-User Training and Support (per hour) - beyond the required one free hour</t>
  </si>
  <si>
    <t xml:space="preserve">Additional End-User taining on Device and/or software </t>
  </si>
  <si>
    <t>After hours technical phone support</t>
  </si>
  <si>
    <t>Additional Services</t>
  </si>
  <si>
    <t>Equipment Move
Service Zone 2</t>
  </si>
  <si>
    <t>Equipment Move
Service Zone 3</t>
  </si>
  <si>
    <t>Hard Drive Removal and Surrender</t>
  </si>
  <si>
    <t>(21 - 40)</t>
  </si>
  <si>
    <t>(41 - 60)</t>
  </si>
  <si>
    <t>OEM Supplies</t>
  </si>
  <si>
    <r>
      <t xml:space="preserve">Includes </t>
    </r>
    <r>
      <rPr>
        <b/>
        <sz val="11"/>
        <rFont val="Calibri"/>
        <family val="2"/>
      </rPr>
      <t>Compatible</t>
    </r>
    <r>
      <rPr>
        <sz val="11"/>
        <rFont val="Calibri"/>
        <family val="2"/>
      </rPr>
      <t xml:space="preserve"> toner, parts, labor (no staples)</t>
    </r>
  </si>
  <si>
    <t>HP</t>
  </si>
  <si>
    <t>N/A</t>
  </si>
  <si>
    <t>OfficeJet Pro 200 (CZ993A)</t>
  </si>
  <si>
    <t>LaserJet Pro M203dw (G3Q47A)</t>
  </si>
  <si>
    <t>LaserJet Enterprise M712n (CF235A)</t>
  </si>
  <si>
    <t>LaserJet EnterpriseM712dn (CF236A)</t>
  </si>
  <si>
    <t>LaserJet EnterpriseM712xh (CF238A)</t>
  </si>
  <si>
    <t>PageWide Pro 452dw (D3Q16A)</t>
  </si>
  <si>
    <t>LaserJet Pro M501dn (J8H61A)</t>
  </si>
  <si>
    <t>LaserJet Enterpise M607n (K0Q14A)</t>
  </si>
  <si>
    <t>LaserJet Enterprise M806dn (CZ244A)</t>
  </si>
  <si>
    <t>LaserJet Enterprise M806x+ (CZ245A)</t>
  </si>
  <si>
    <t>PageWide Enterprise 556dn (G1W46A)</t>
  </si>
  <si>
    <t xml:space="preserve"> PageWide Enterprise Color 765dn   (J7Z04A)</t>
  </si>
  <si>
    <t>LaserJet Enterprise M855dn (A2W77A)</t>
  </si>
  <si>
    <t>LaserJet Enterprise M855xh (A2W78A)</t>
  </si>
  <si>
    <t>LaserJet Enterpise M608n (K0Q17A)</t>
  </si>
  <si>
    <t>LaserJet M553n (B5L24A)</t>
  </si>
  <si>
    <t>PageWide 755dn (4PZ47A)</t>
  </si>
  <si>
    <t>LaserJet Enterprise M653x (J8A05A)</t>
  </si>
  <si>
    <t>LaserJet Enterprise M653dh (J8A06A)</t>
  </si>
  <si>
    <t>LaserJet Enterprise M653dn (J8A04A)</t>
  </si>
  <si>
    <t>LaserJet Enterprise M652dn (J7Z99A)</t>
  </si>
  <si>
    <t>Account Delivery Manager</t>
  </si>
  <si>
    <t>HP Access Control Enterprise - G8Y25AAE - billed annually</t>
  </si>
  <si>
    <t>HP Capture and Route - B3Q28AAE - billed annually</t>
  </si>
  <si>
    <t>HP JetAdvantage Security Manager - A6A49BAE - billed annually</t>
  </si>
  <si>
    <t>LRS VPSX Enterprise - LRSVPSXIAT1 - billed annually</t>
  </si>
  <si>
    <t>upon request</t>
  </si>
  <si>
    <t>included</t>
  </si>
  <si>
    <t>Parts and labor only (no supplies) - 3 years w/o LLC</t>
  </si>
  <si>
    <t>Parts and labor only (no supplies) - w/o Life Long Consumable (LLC)</t>
  </si>
  <si>
    <t>LaserJet Pro M102w (G3Q35A)</t>
  </si>
  <si>
    <t>LaserJet Pro M404n (W1A52A)</t>
  </si>
  <si>
    <t>LaserJet Pro M404dn (W1A53A)</t>
  </si>
  <si>
    <t>LaserJet Pro M404dw (W1A56A)</t>
  </si>
  <si>
    <t>Color LaserJet Pro M454dn (W1Y44A)</t>
  </si>
  <si>
    <t>Color LaserJet Pro M454dw (W1Y45A)</t>
  </si>
  <si>
    <t>LaserJet Enterprise M507n (1PV86A)</t>
  </si>
  <si>
    <t>LaserJet Enterprise M507dn (1PV87A)</t>
  </si>
  <si>
    <t>LaserJet Enterprise M507x (1PV88A)</t>
  </si>
  <si>
    <t>Segment Number</t>
  </si>
  <si>
    <t>Segment Discounts</t>
  </si>
  <si>
    <t>Part Number</t>
  </si>
  <si>
    <t>Model Number</t>
  </si>
  <si>
    <t>EPEAT</t>
  </si>
  <si>
    <t>Silver</t>
  </si>
  <si>
    <t>G3Q35A</t>
  </si>
  <si>
    <t>LaserJet Pro M102w</t>
  </si>
  <si>
    <t>CZ993A</t>
  </si>
  <si>
    <t>OfficeJet Pro 200</t>
  </si>
  <si>
    <t>G3Q47A</t>
  </si>
  <si>
    <t>LaserJet Pro M203dw</t>
  </si>
  <si>
    <t>W1A52A</t>
  </si>
  <si>
    <t>HP LaserJet Pro M404n</t>
  </si>
  <si>
    <t>W1A53A</t>
  </si>
  <si>
    <t>HP LaserJet Pro M404dn</t>
  </si>
  <si>
    <t>Gold</t>
  </si>
  <si>
    <t>W1A56A</t>
  </si>
  <si>
    <t>HP LaserJet Pro M404dw</t>
  </si>
  <si>
    <t>CF235A</t>
  </si>
  <si>
    <t>LaserJet Enterprise M712n</t>
  </si>
  <si>
    <t>CF236A</t>
  </si>
  <si>
    <t>LaserJet EnterpriseM712dn</t>
  </si>
  <si>
    <t>CF238A</t>
  </si>
  <si>
    <t>LaserJet EnterpriseM712xh</t>
  </si>
  <si>
    <t>W1Y44A</t>
  </si>
  <si>
    <t>HP Color LaserJet Pro M454dn</t>
  </si>
  <si>
    <t>W1Y45A</t>
  </si>
  <si>
    <t>HP Color LaserJet Pro M454dw</t>
  </si>
  <si>
    <t>D3Q16A</t>
  </si>
  <si>
    <t>PageWide Pro 452dw</t>
  </si>
  <si>
    <t>B5L24A</t>
  </si>
  <si>
    <t>LaserJet M553n</t>
  </si>
  <si>
    <t>B5L25A</t>
  </si>
  <si>
    <t>LaserJet M553dn</t>
  </si>
  <si>
    <t>B5L26A</t>
  </si>
  <si>
    <t>LaserJet Enterprise M553x</t>
  </si>
  <si>
    <t>D3L08A</t>
  </si>
  <si>
    <t>LaserJet Enterprise M750n</t>
  </si>
  <si>
    <t>D3L09A</t>
  </si>
  <si>
    <t>LaserJet Enterprise M750dn</t>
  </si>
  <si>
    <t>D3L10A</t>
  </si>
  <si>
    <t>LaserJet Enterprise M750xh</t>
  </si>
  <si>
    <t>4PZ47A</t>
  </si>
  <si>
    <t>PageWide 755dn</t>
  </si>
  <si>
    <t>J8H61A</t>
  </si>
  <si>
    <t>LaserJet Pro M501dn</t>
  </si>
  <si>
    <t>1PV86A</t>
  </si>
  <si>
    <t>LaserJet Enterprise M507n</t>
  </si>
  <si>
    <t>1PV87A</t>
  </si>
  <si>
    <t>LaserJet Enterprise M507dn</t>
  </si>
  <si>
    <t>1PV88A</t>
  </si>
  <si>
    <t>LaserJet Enterprise M507x</t>
  </si>
  <si>
    <t>K0Q14A</t>
  </si>
  <si>
    <t>LaserJet Enterpise M607n</t>
  </si>
  <si>
    <t>CZ244A</t>
  </si>
  <si>
    <t>LaserJet Enterprise M806dn</t>
  </si>
  <si>
    <t>CZ245A</t>
  </si>
  <si>
    <t>LaserJet Enterprise M806x+</t>
  </si>
  <si>
    <t>J7Z04A</t>
  </si>
  <si>
    <t xml:space="preserve"> PageWide Enterprise Color 765dn</t>
  </si>
  <si>
    <t>A2W77A</t>
  </si>
  <si>
    <t>LaserJet Enterprise M855dn</t>
  </si>
  <si>
    <t>A2W78A</t>
  </si>
  <si>
    <t>LaserJet Enterprise M855xh</t>
  </si>
  <si>
    <t>J7Z98A</t>
  </si>
  <si>
    <t>LaserJet Ent M652n</t>
  </si>
  <si>
    <t>J7Z99A</t>
  </si>
  <si>
    <t>LaserJet Enterprise M652dn</t>
  </si>
  <si>
    <t>J8A04A</t>
  </si>
  <si>
    <t>LaserJet Enterprise M653dn</t>
  </si>
  <si>
    <t>J8A06A</t>
  </si>
  <si>
    <t>LaserJet Enterprise M653dh</t>
  </si>
  <si>
    <t>J8A05A</t>
  </si>
  <si>
    <t>LaserJet Enterprise M653x</t>
  </si>
  <si>
    <t>K0Q17A</t>
  </si>
  <si>
    <t xml:space="preserve">LaserJet Enterpise M608n </t>
  </si>
  <si>
    <t>D3Q17A</t>
  </si>
  <si>
    <t xml:space="preserve">PageWide Enterprise 556dn </t>
  </si>
  <si>
    <t>CF242A</t>
  </si>
  <si>
    <t>Stand (HP 3x500-sheet feeder &amp; stand)</t>
  </si>
  <si>
    <t>D9P29A</t>
  </si>
  <si>
    <t>Additional Paper Drawer</t>
  </si>
  <si>
    <t>CF240A</t>
  </si>
  <si>
    <t>Duplex Unit</t>
  </si>
  <si>
    <t>G6W84A</t>
  </si>
  <si>
    <t>1GB Additional Memory</t>
  </si>
  <si>
    <t>3&amp;4</t>
  </si>
  <si>
    <t>E5K49A</t>
  </si>
  <si>
    <t>2GB Additional Memory</t>
  </si>
  <si>
    <t>L0H18A</t>
  </si>
  <si>
    <t>HP 1x2100-sheet high-capacity input tray</t>
  </si>
  <si>
    <t>L0H20A</t>
  </si>
  <si>
    <t>HP Stapler/Stacker/Mailbox</t>
  </si>
  <si>
    <t>L0H21A</t>
  </si>
  <si>
    <t>HP Envelope Feeder</t>
  </si>
  <si>
    <t>CF243A</t>
  </si>
  <si>
    <t>L0H19A</t>
  </si>
  <si>
    <t>P1B12A</t>
  </si>
  <si>
    <t>Stand (HP 1x500/2000-sheet high-capacity input feeder &amp; stand)</t>
  </si>
  <si>
    <t>P1B11A</t>
  </si>
  <si>
    <t>P1B10A</t>
  </si>
  <si>
    <t>Stand (HP 1x550-sheet feeder &amp; stand)</t>
  </si>
  <si>
    <t>CF404A</t>
  </si>
  <si>
    <t>F2A72A</t>
  </si>
  <si>
    <t>L0H17A</t>
  </si>
  <si>
    <t>P1B09A</t>
  </si>
  <si>
    <t>J8029A</t>
  </si>
  <si>
    <t>HP Jetdirect BLE/NFC/Wireless Direct Accessory</t>
  </si>
  <si>
    <t>3JN69A</t>
  </si>
  <si>
    <t>J8030A</t>
  </si>
  <si>
    <t>2MU47A</t>
  </si>
  <si>
    <t>HP Accessibility Assistant</t>
  </si>
  <si>
    <t>G8Y25AAE</t>
  </si>
  <si>
    <t>HP Access Control Enterprise Bundle Quantity 1-99 Licenses</t>
  </si>
  <si>
    <t>1,2,3,4</t>
  </si>
  <si>
    <t>A6A49BAE</t>
  </si>
  <si>
    <t>Z7A90AAE</t>
  </si>
  <si>
    <t>T0F27A</t>
  </si>
  <si>
    <t>T3V27A</t>
  </si>
  <si>
    <t>T3V28A</t>
  </si>
  <si>
    <t>HP LaserJet 500-Sheet Output Catch Tray</t>
  </si>
  <si>
    <t>HP LaserJet 550 Sheet Paper Tray</t>
  </si>
  <si>
    <t>HP LaserJet Stand</t>
  </si>
  <si>
    <t>Stand (HP 1x500-sheet feeder cabinet &amp; stand)</t>
  </si>
  <si>
    <t>2HD85AAE</t>
  </si>
  <si>
    <t>2HD87AAE</t>
  </si>
  <si>
    <t>2HH25AAE</t>
  </si>
  <si>
    <t>2HH26AAE</t>
  </si>
  <si>
    <t>Z7A96AAE</t>
  </si>
  <si>
    <t>Z7A97AAE</t>
  </si>
  <si>
    <t>All</t>
  </si>
  <si>
    <t>CF217A</t>
  </si>
  <si>
    <t>CF230A</t>
  </si>
  <si>
    <t>CF230X</t>
  </si>
  <si>
    <t>CF258A</t>
  </si>
  <si>
    <t>CF258X</t>
  </si>
  <si>
    <t>CF214A</t>
  </si>
  <si>
    <t>CF214X</t>
  </si>
  <si>
    <t>CF500A</t>
  </si>
  <si>
    <t>CF500X</t>
  </si>
  <si>
    <t>CF360A</t>
  </si>
  <si>
    <t>CF360X</t>
  </si>
  <si>
    <t>CF251AM</t>
  </si>
  <si>
    <t>CF410A</t>
  </si>
  <si>
    <t>CF410AQ</t>
  </si>
  <si>
    <t>CF410X</t>
  </si>
  <si>
    <t>CF410XD</t>
  </si>
  <si>
    <t>CF411A</t>
  </si>
  <si>
    <t>CF411X</t>
  </si>
  <si>
    <t>CF412A</t>
  </si>
  <si>
    <t>CF412X</t>
  </si>
  <si>
    <t>CF413A</t>
  </si>
  <si>
    <t>CF413X</t>
  </si>
  <si>
    <t>CE400A</t>
  </si>
  <si>
    <t>CE400X</t>
  </si>
  <si>
    <t>CF287A</t>
  </si>
  <si>
    <t>CF287X</t>
  </si>
  <si>
    <t>CF287XD</t>
  </si>
  <si>
    <t>CE270A</t>
  </si>
  <si>
    <t>CE271A</t>
  </si>
  <si>
    <t>CE272A</t>
  </si>
  <si>
    <t>CE273A</t>
  </si>
  <si>
    <t>M0J89AN</t>
  </si>
  <si>
    <t>M0K01AN</t>
  </si>
  <si>
    <t>CF237A</t>
  </si>
  <si>
    <t>CF237X</t>
  </si>
  <si>
    <t>CF237Y</t>
  </si>
  <si>
    <t>CF325X</t>
  </si>
  <si>
    <t>T0B23A</t>
  </si>
  <si>
    <t>T0B24A</t>
  </si>
  <si>
    <t>T0B25A</t>
  </si>
  <si>
    <t>T0B26A</t>
  </si>
  <si>
    <t>T0B27A</t>
  </si>
  <si>
    <t>T0B28A</t>
  </si>
  <si>
    <t>T0B29A</t>
  </si>
  <si>
    <t>T0B30A</t>
  </si>
  <si>
    <t>CF310A</t>
  </si>
  <si>
    <t>CF311A</t>
  </si>
  <si>
    <t>CF312A</t>
  </si>
  <si>
    <t>CF313A</t>
  </si>
  <si>
    <t>CF460X</t>
  </si>
  <si>
    <t>CF461X</t>
  </si>
  <si>
    <t>CF462X</t>
  </si>
  <si>
    <t>CF463X</t>
  </si>
  <si>
    <t>F6T80AN</t>
  </si>
  <si>
    <t>F6T84AN</t>
  </si>
  <si>
    <t>L0R86AN</t>
  </si>
  <si>
    <t>L0R89AN</t>
  </si>
  <si>
    <t>L0R92AN</t>
  </si>
  <si>
    <t>L0R98AN</t>
  </si>
  <si>
    <t>L0S01AN</t>
  </si>
  <si>
    <t>L0S04AN</t>
  </si>
  <si>
    <t>J3M68A</t>
  </si>
  <si>
    <t>J3M69A</t>
  </si>
  <si>
    <t>J3M70A</t>
  </si>
  <si>
    <t>J3M71A</t>
  </si>
  <si>
    <t>HP 17A Black LaserJet Toner Cartridge</t>
  </si>
  <si>
    <t>HP 30A Black LaserJet Toner Cartridge</t>
  </si>
  <si>
    <t>HP 30X Black LaserJet Toner Cartridge</t>
  </si>
  <si>
    <t>HP 62 Black Ink Cartridge NA</t>
  </si>
  <si>
    <t>HP 62XL Black Ink Cartridge NA</t>
  </si>
  <si>
    <t>HP 62 Tri-color Ink Cartridge NA</t>
  </si>
  <si>
    <t>HP 62XL Tri-color Ink Cartridge NA</t>
  </si>
  <si>
    <t>HP 58A Black LaserJet Toner Cartridge</t>
  </si>
  <si>
    <t>HP 58X Black LaserJet Toner Cartridge</t>
  </si>
  <si>
    <t>HP LaserJet 700 MFP M712 Cartridge</t>
  </si>
  <si>
    <t>HP LaserJet 700 MFP M712 High Cap Crtg</t>
  </si>
  <si>
    <t>HP 202A Black LaserJet Toner Cartridge</t>
  </si>
  <si>
    <t>HP 202X Black LaserJet Toner Cartridge</t>
  </si>
  <si>
    <t>HP 508A Black LaserJet Toner Cartridge</t>
  </si>
  <si>
    <t>HP 508X Black LaserJet Toner Cartridge</t>
  </si>
  <si>
    <t>HP 410A CYM Tri-Pack LJ Toner Cartridge</t>
  </si>
  <si>
    <t>HP 410A Black LaserJet Toner Cartridge</t>
  </si>
  <si>
    <t>HP 410A CYMK Original LJ Toner Crtg</t>
  </si>
  <si>
    <t>HP 410X Black LaserJet Toner Cartridge</t>
  </si>
  <si>
    <t>HP 410X Black 2-pack LJ Toner Cartridge</t>
  </si>
  <si>
    <t>HP 410A Cyan LaserJet Toner Cartridge</t>
  </si>
  <si>
    <t>HP 410X Cyan LaserJet Toner Cartridge</t>
  </si>
  <si>
    <t>HP 410A Yellow LaserJet Toner Cartridge</t>
  </si>
  <si>
    <t>HP 410X Yellow LaserJet Toner Cartridge</t>
  </si>
  <si>
    <t>HP 410A Magenta LaserJet Toner Cartridge</t>
  </si>
  <si>
    <t>HP 410X Magenta LaserJet Toner Cartridge</t>
  </si>
  <si>
    <t>HP 507A Black LaserJet Toner Cartridge</t>
  </si>
  <si>
    <t>HP 507X Black LaserJet Toner Cartridge</t>
  </si>
  <si>
    <t>HP 87A Black LaserJet Toner Cartridge</t>
  </si>
  <si>
    <t>HP 87X Black LaserJet Toner Cartridge</t>
  </si>
  <si>
    <t>HP 87X Black 2-pack LJ Toner Cartridge</t>
  </si>
  <si>
    <t>HP Color LaserJet CP5525 Black Cartridge</t>
  </si>
  <si>
    <t>HP Color LaserJet CP5525 Cyan Cartridge</t>
  </si>
  <si>
    <t>HP Color LaserJet CP5525 Yellow Crtg</t>
  </si>
  <si>
    <t>HP Color LaserJet CP5525 Magenta Crtg</t>
  </si>
  <si>
    <t>HP 990X Cyan Original PageWide Cartridge</t>
  </si>
  <si>
    <t>HP 990X Black Original PageWide Crtg</t>
  </si>
  <si>
    <t>HP 37A Black LaserJet Toner Cartridge</t>
  </si>
  <si>
    <t>HP 37X Black LaserJet Toner Cartridge</t>
  </si>
  <si>
    <t>HP 37Y Black LaserJet Toner Cartridge</t>
  </si>
  <si>
    <t>HP 25X Black LaserJet Toner Cartridge</t>
  </si>
  <si>
    <t>HP 982A Cyan Original PageWide Cartridge</t>
  </si>
  <si>
    <t>HP 982A Magenta Original PageWide Crtg</t>
  </si>
  <si>
    <t>HP 982A Yellow Original PageWide Crtg</t>
  </si>
  <si>
    <t>HP 982A Black Original PageWide Crtg</t>
  </si>
  <si>
    <t>HP 982X Cyan Original PageWide Crtg</t>
  </si>
  <si>
    <t>HP 982X Magenta Original PageWide Crtg</t>
  </si>
  <si>
    <t>HP 982X Yellow Original PageWide Crtg</t>
  </si>
  <si>
    <t>HP 982X Black Original PageWide Crtg</t>
  </si>
  <si>
    <t>HP 826A Black LaserJet Toner Cartridge</t>
  </si>
  <si>
    <t>HP 826A Cyan LaserJet Toner Cartridge</t>
  </si>
  <si>
    <t>HP 826A Yellow LaserJet Toner Cartridge</t>
  </si>
  <si>
    <t>HP 826A Magenta LaserJet Toner Cartridge</t>
  </si>
  <si>
    <t>HP 656X Black LaserJet Toner Cartridge</t>
  </si>
  <si>
    <t>HP 656X Cyan LaserJet Toner Cartridge</t>
  </si>
  <si>
    <t>HP 656X Yellow LaserJet Toner Cartridge</t>
  </si>
  <si>
    <t>HP 656X Magenta LaserJet Toner Cartridge</t>
  </si>
  <si>
    <t>HP 972A Black Original PageWide Crtg</t>
  </si>
  <si>
    <t>HP 972X Black Original PageWide Crtg</t>
  </si>
  <si>
    <t>HP 972A Cyan Original PageWide Cartridge</t>
  </si>
  <si>
    <t>HP 972A Magenta Original PageWide Crtg</t>
  </si>
  <si>
    <t>HP 972A Yellow Original PageWide Crtg</t>
  </si>
  <si>
    <t>HP 972X Cyan Original PageWide Cartridge</t>
  </si>
  <si>
    <t>HP 972X Magenta Original PageWide Crtg</t>
  </si>
  <si>
    <t>HP 972X Yellow Original PageWide Crtg</t>
  </si>
  <si>
    <t>HP 981A Cyan Original PageWide Cartridge</t>
  </si>
  <si>
    <t>HP 981A Magenta Original PageWide Crtg</t>
  </si>
  <si>
    <t>HP 981A Yellow Original PageWide Crtg</t>
  </si>
  <si>
    <t>HP 981A Black Original PageWide Crtg</t>
  </si>
  <si>
    <t>M102 Series</t>
  </si>
  <si>
    <t>M230 Series</t>
  </si>
  <si>
    <t>Pro 200 Series</t>
  </si>
  <si>
    <t>M404 Series</t>
  </si>
  <si>
    <t>M712 Series</t>
  </si>
  <si>
    <t>M254 Series</t>
  </si>
  <si>
    <t>Pro M454
M553 Series</t>
  </si>
  <si>
    <t>Pro 452 Series</t>
  </si>
  <si>
    <t>M507 Series</t>
  </si>
  <si>
    <t>M501 Series</t>
  </si>
  <si>
    <t>M750 Series</t>
  </si>
  <si>
    <t>755 Series</t>
  </si>
  <si>
    <t>M607 Series</t>
  </si>
  <si>
    <t>M806 Series</t>
  </si>
  <si>
    <t>765 Series</t>
  </si>
  <si>
    <t>M855 Series</t>
  </si>
  <si>
    <t>M652 Series
M653 Series</t>
  </si>
  <si>
    <t>M608 Series
M609 Series</t>
  </si>
  <si>
    <t>552 Series</t>
  </si>
  <si>
    <t>556 Series</t>
  </si>
  <si>
    <t>M404 Series
M507 Series</t>
  </si>
  <si>
    <t>M501 Series
M506 Series
M507 Series
M806 Series</t>
  </si>
  <si>
    <t xml:space="preserve">M454 Series
</t>
  </si>
  <si>
    <t>M203 Series
M254 Series
M404 Series
M454 Series
M507 Series
M607 Series
M712 Series
M806 Series</t>
  </si>
  <si>
    <t>J8031A</t>
  </si>
  <si>
    <t>HP Jetdirect Wireless Print Server</t>
  </si>
  <si>
    <t>Product Model Series</t>
  </si>
  <si>
    <t>Product 
Model Series</t>
  </si>
  <si>
    <t>List Price</t>
  </si>
  <si>
    <t>Contract Price</t>
  </si>
  <si>
    <t>$1 Buyout Lease</t>
  </si>
  <si>
    <t>Lease Rates</t>
  </si>
  <si>
    <t>SUMMARY OF UPDATES TO THE PRICE LIST</t>
  </si>
  <si>
    <r>
      <rPr>
        <b/>
        <sz val="11"/>
        <color theme="1"/>
        <rFont val="Calibri"/>
        <family val="2"/>
        <scheme val="minor"/>
      </rPr>
      <t>MSRP List Price (2) Tab</t>
    </r>
    <r>
      <rPr>
        <sz val="11"/>
        <color theme="1"/>
        <rFont val="Calibri"/>
        <family val="2"/>
        <scheme val="minor"/>
      </rPr>
      <t xml:space="preserve"> - Revised Segment column on MSRP (2) tab to specify "B&amp;W" or "Color" and also included PPM</t>
    </r>
  </si>
  <si>
    <r>
      <rPr>
        <b/>
        <sz val="11"/>
        <color theme="1"/>
        <rFont val="Calibri"/>
        <family val="2"/>
        <scheme val="minor"/>
      </rPr>
      <t>Services Tab</t>
    </r>
    <r>
      <rPr>
        <sz val="11"/>
        <color theme="1"/>
        <rFont val="Calibri"/>
        <family val="2"/>
        <scheme val="minor"/>
      </rPr>
      <t xml:space="preserve"> - Removed "upon request" and added "5% Uplift" under </t>
    </r>
    <r>
      <rPr>
        <i/>
        <sz val="11"/>
        <color theme="1"/>
        <rFont val="Calibri"/>
        <family val="2"/>
        <scheme val="minor"/>
      </rPr>
      <t>Additional Service Coverage (per hour), Urban Service Zone</t>
    </r>
  </si>
  <si>
    <t>LaserJet Enterpise M610dn</t>
  </si>
  <si>
    <t xml:space="preserve">LaserJet Enterpise M611dn </t>
  </si>
  <si>
    <t xml:space="preserve">LaserJet Enterpise M611x </t>
  </si>
  <si>
    <t xml:space="preserve">LaserJet Enterpise M612x </t>
  </si>
  <si>
    <t>LaserJet Enterpise M612dn</t>
  </si>
  <si>
    <t>7PS87A</t>
  </si>
  <si>
    <t>7KW64A</t>
  </si>
  <si>
    <t>Color LaserJet Pro M255dw</t>
  </si>
  <si>
    <t>3GX99A</t>
  </si>
  <si>
    <t>E55040</t>
  </si>
  <si>
    <t>HP Color LaserJet Managed E55040</t>
  </si>
  <si>
    <t>HP LaserJet Managed E50145dn Printer</t>
  </si>
  <si>
    <t>HP Color LaserJet Managed E65150dn Prntr</t>
  </si>
  <si>
    <t>HP Color LaserJet Managed E65160dn Prntr</t>
  </si>
  <si>
    <t>1PU51A</t>
  </si>
  <si>
    <t>3GY03A</t>
  </si>
  <si>
    <t>3GY04A</t>
  </si>
  <si>
    <t>HP LaserJet Managed E60155dn Printer</t>
  </si>
  <si>
    <t>3GY09A</t>
  </si>
  <si>
    <t>HP LaserJet Managed E60175dn Printer</t>
  </si>
  <si>
    <t>HP LaserJet Managed E60165dn Printer</t>
  </si>
  <si>
    <t>3GY12A</t>
  </si>
  <si>
    <t>3GY10A</t>
  </si>
  <si>
    <t>B5L28A</t>
  </si>
  <si>
    <t>B5L29A</t>
  </si>
  <si>
    <t>B5L34A</t>
  </si>
  <si>
    <t xml:space="preserve">HP Color LaserJet 550-sheet Media Tray </t>
  </si>
  <si>
    <t>B5L51A</t>
  </si>
  <si>
    <t xml:space="preserve">HP Color LaserJet Printer Cabinet </t>
  </si>
  <si>
    <t>F5S62A</t>
  </si>
  <si>
    <t xml:space="preserve">HP Trusted Platform Module </t>
  </si>
  <si>
    <t xml:space="preserve"> E65150, E65160</t>
  </si>
  <si>
    <t xml:space="preserve">E5K48A </t>
  </si>
  <si>
    <t>2NR12A</t>
  </si>
  <si>
    <t>X3D03A</t>
  </si>
  <si>
    <t>Y7C05A</t>
  </si>
  <si>
    <t>4QL32A</t>
  </si>
  <si>
    <t>HP Internal USB Ports</t>
  </si>
  <si>
    <t>HP Secure High Performance Hard Disk Drive</t>
  </si>
  <si>
    <t xml:space="preserve">HP 1GB DDR3 x32 144-Pin 800MHz SODIMM </t>
  </si>
  <si>
    <t>HP Removable Hard Drive Enclosure</t>
  </si>
  <si>
    <t>HP USB Universal Card Reader</t>
  </si>
  <si>
    <t>HP HIP2 Keystroke Reader</t>
  </si>
  <si>
    <t>3, 4</t>
  </si>
  <si>
    <t>E60155, E60165, E60175</t>
  </si>
  <si>
    <t>L0H22A</t>
  </si>
  <si>
    <t>HP Extension Tray Cover</t>
  </si>
  <si>
    <t>HP Color LaserJet Managed E55040 (3GX99A)</t>
  </si>
  <si>
    <t>Color LaserJet Pro M255dw (7KW64A)</t>
  </si>
  <si>
    <t>HP LaserJet Managed E50145dn Printer (1PU51A)</t>
  </si>
  <si>
    <t>HP Color LaserJet Managed E65150dn Prntr (3GY03A)</t>
  </si>
  <si>
    <t>HP Color LaserJet Managed E65160dn Prntr (3GY04A)</t>
  </si>
  <si>
    <t>HP LaserJet Managed E60155dn Printer (3GY09A)</t>
  </si>
  <si>
    <t>LaserJet Enterpise M610dn (7PS82A)</t>
  </si>
  <si>
    <t>7PS82A</t>
  </si>
  <si>
    <t>HP LaserJet Managed E60175dn Printer (3GY12A)</t>
  </si>
  <si>
    <t>HP LaserJet Managed E60165dn Printer (3GY10A)</t>
  </si>
  <si>
    <t>7PS84A</t>
  </si>
  <si>
    <t>LaserJet Enterpise M611dn (7PS84A)</t>
  </si>
  <si>
    <t>LaserJet Enterpise M611x (7PS85A)</t>
  </si>
  <si>
    <t>7PS85A</t>
  </si>
  <si>
    <t>LaserJet Enterpise M612dn (7PS86A)</t>
  </si>
  <si>
    <t>LaserJet Enterpise M612x (7PS87A)</t>
  </si>
  <si>
    <t>2, 3, 4</t>
  </si>
  <si>
    <t xml:space="preserve"> E65150, E65160, E55040, E60155, E60165, E60175</t>
  </si>
  <si>
    <t xml:space="preserve"> E65150, E65160, E60155, E60165, E60175</t>
  </si>
  <si>
    <t xml:space="preserve"> E65150, E65160m E60155, E60165, E60175</t>
  </si>
  <si>
    <t>E60155, E60165, E60175, E65150, E65160</t>
  </si>
  <si>
    <r>
      <rPr>
        <b/>
        <sz val="11"/>
        <color theme="1"/>
        <rFont val="Calibri"/>
        <family val="2"/>
        <scheme val="minor"/>
      </rPr>
      <t xml:space="preserve">MSRP List Price and Services tab </t>
    </r>
    <r>
      <rPr>
        <sz val="11"/>
        <color theme="1"/>
        <rFont val="Calibri"/>
        <family val="2"/>
        <scheme val="minor"/>
      </rPr>
      <t>with additions below and other products removed due to end of life status:</t>
    </r>
  </si>
  <si>
    <t>HP Logic Card Reader</t>
  </si>
  <si>
    <r>
      <rPr>
        <b/>
        <sz val="11"/>
        <rFont val="Calibri"/>
        <family val="2"/>
        <scheme val="minor"/>
      </rPr>
      <t>Accessories Tab</t>
    </r>
    <r>
      <rPr>
        <sz val="11"/>
        <rFont val="Calibri"/>
        <family val="2"/>
        <scheme val="minor"/>
      </rPr>
      <t xml:space="preserve"> the following additions and some additional series added to existing accessories on this tab:</t>
    </r>
  </si>
  <si>
    <t xml:space="preserve">MSRP List Price (2)  -  </t>
  </si>
  <si>
    <t>Note: The Services tab was updated to mirror these changes</t>
  </si>
  <si>
    <t>Added the following:</t>
  </si>
  <si>
    <t>3GY12AHP LaserJet Managed E60175dn Printer</t>
  </si>
  <si>
    <t>3GY10AHP LaserJet Managed E60165dn Printer</t>
  </si>
  <si>
    <t xml:space="preserve">7PS87A LaserJet Enterpise M612x </t>
  </si>
  <si>
    <t xml:space="preserve">Removed part number K0Q18A (EOL) and replaced with 7PS84A </t>
  </si>
  <si>
    <t xml:space="preserve">Removed part number K0Q19A (EOL) and replaced with 7PS85A </t>
  </si>
  <si>
    <t>Removed part number K0Q20A (EOL) and replaced with 7PS86A</t>
  </si>
  <si>
    <t>Removed K0Q21A and K0Q22A - End of Life</t>
  </si>
  <si>
    <t>Corrected Model Number description for part number D3Q17A.  Removed "Enterprise" and replaced with "Pro".</t>
  </si>
  <si>
    <t xml:space="preserve">Accessories - </t>
  </si>
  <si>
    <t xml:space="preserve">B5L34AHP Color LaserJet 550-sheet Media Tray </t>
  </si>
  <si>
    <t xml:space="preserve">B5L51AHP Color LaserJet Printer Cabinet </t>
  </si>
  <si>
    <t xml:space="preserve">F5S62AHP Trusted Platform Module </t>
  </si>
  <si>
    <t xml:space="preserve">E5K48A HP 1GB DDR3 x32 144-Pin 800MHz SODIMM </t>
  </si>
  <si>
    <t>2NR12AHP Removable Hard Drive Enclosure</t>
  </si>
  <si>
    <t>X3D03AHP USB Universal Card Reader</t>
  </si>
  <si>
    <t>Y7C05AHP HIP2 Keystroke Reader</t>
  </si>
  <si>
    <t>L0H22AHP Extension Tray Cover</t>
  </si>
  <si>
    <t>B5L28AHP Internal USB Ports</t>
  </si>
  <si>
    <t>B5L29AHP Secure High Performance Hard Disk Drive</t>
  </si>
  <si>
    <t>4QL32AHP Logic Card Reader</t>
  </si>
  <si>
    <t>Updated the "Product Model Series" column to include additional models</t>
  </si>
  <si>
    <r>
      <t>PageWide</t>
    </r>
    <r>
      <rPr>
        <b/>
        <i/>
        <sz val="11"/>
        <rFont val="Calibri"/>
        <family val="2"/>
        <scheme val="minor"/>
      </rPr>
      <t xml:space="preserve"> PRO </t>
    </r>
    <r>
      <rPr>
        <sz val="11"/>
        <rFont val="Calibri"/>
        <family val="2"/>
        <scheme val="minor"/>
      </rPr>
      <t xml:space="preserve">552dw </t>
    </r>
  </si>
  <si>
    <t>E55040, E60155, E60165, E60175/M553 Series
M507 Series
M607 Series
M608 Series
M609 Series</t>
  </si>
  <si>
    <t xml:space="preserve"> E65150, E65160/M652 Series
M653  Series
556 Series
765 Series</t>
  </si>
  <si>
    <t>E60155, E60165, E60175, M607 Series
M608 Series
M609 Series</t>
  </si>
  <si>
    <t>E60155, E60165, E60175, E60155, E60165, E60175, M607 Series
M608 Series
M609 Series</t>
  </si>
  <si>
    <t xml:space="preserve"> E65150, E65160, M652 Series
M653 Series</t>
  </si>
  <si>
    <t>M553 Series
M507 Series</t>
  </si>
  <si>
    <t xml:space="preserve"> E65150, E65160, E60155, E60165, E60175, M712 Series
M553 Series
M507 Series
M607 Series
M765 Series
M652 Series
M653Series
M608 Series
M609 Series
556 Series</t>
  </si>
  <si>
    <t>M102 Series
M203 Series
M404 Series
M712 Series
M254 Series
M454 Series
M452 Series
M553 Series 
M752 Series
M755 Series
M507 Series
M607 Series
M806 Series
M765 Series
M855 Series
M652 Series
M653 Series
M608 Series
M609 Series
552 Series</t>
  </si>
  <si>
    <t>E60155, E60165, E60175, E65150, E65160/ M553 Series
755 Series
M507 Series
M607 Series
M765 Series
M652 Series
M653 Series
M608 Series
M609 Series
556 Series</t>
  </si>
  <si>
    <t xml:space="preserve"> E65150, E65160, E60155, E60165, E60175/ M102 Series
M203 Series
M404 Series
M712 Series
M254 Series
M454 Series
M452 Series
M553 Series 
M752 Series
M755 Series
M507 Series
M607 Series
M806 Series
M765 Series
M855 Series
M652 Series
M653 Series
M608 Series
M609 Series
552 Series</t>
  </si>
  <si>
    <t>2, 3</t>
  </si>
  <si>
    <t>PageWide PRO 552dw (D3Q17A)</t>
  </si>
  <si>
    <t>T3U64A</t>
  </si>
  <si>
    <t>T3U66A</t>
  </si>
  <si>
    <t>HP Color LaserJet Managed E75245dn Prntr</t>
  </si>
  <si>
    <t>HP Color LaserJet Managed E85055dn Prntr</t>
  </si>
  <si>
    <t>HP Color LaserJet Managed E75245dn (T3U64A)</t>
  </si>
  <si>
    <t>HP Color LaserJet Managed E85055dn (T3U66A)</t>
  </si>
  <si>
    <t>Added the following to MSRP List Price and Services Tabs</t>
  </si>
  <si>
    <t>HP Inc.</t>
  </si>
  <si>
    <t>Updated pricing for items where list price decreased</t>
  </si>
  <si>
    <t>Accessories Tab</t>
  </si>
  <si>
    <t xml:space="preserve">Removed </t>
  </si>
  <si>
    <t>T3U43A</t>
  </si>
  <si>
    <t>T3U44A</t>
  </si>
  <si>
    <t>HP Color LaserJet Ent M751n Prntr</t>
  </si>
  <si>
    <t>HP Color LaserJet Ent M751dn Prntr</t>
  </si>
  <si>
    <t>Removed the following EOL products:</t>
  </si>
  <si>
    <t>HP Color LaserJet Ent M751n Prntr (T3U43A)</t>
  </si>
  <si>
    <t>HP Color LaserJet Ent M751dn Prntr (T3U44A)</t>
  </si>
  <si>
    <t>Updated part number G1W46 to G1W46A (MSRP List Price tab only)</t>
  </si>
  <si>
    <t>MSRP List Price Tab &amp; Services Tab</t>
  </si>
  <si>
    <t>Added the following replacements:</t>
  </si>
  <si>
    <t>5SE45A</t>
  </si>
  <si>
    <t>HP Envy Pro 6455 AiO Printer</t>
  </si>
  <si>
    <t>3PZ15A</t>
  </si>
  <si>
    <t>HP LaserJet Enterprise M406dn Printer</t>
  </si>
  <si>
    <t>3PZ95A</t>
  </si>
  <si>
    <t>HP Color LaserJet Ent M455dn Printer</t>
  </si>
  <si>
    <t>1KR42A</t>
  </si>
  <si>
    <t>HP OfficeJet Pro 9015 AiO Printer</t>
  </si>
  <si>
    <t>223R1A</t>
  </si>
  <si>
    <t>HP Envy 6455e AiO Printer</t>
  </si>
  <si>
    <t>226Y9A</t>
  </si>
  <si>
    <t>HP OfficeJet Pro 9020e All-in-One Prntr</t>
  </si>
  <si>
    <t>26Q90A</t>
  </si>
  <si>
    <t>HP DeskJet 4155e AiO Printer</t>
  </si>
  <si>
    <t>E3E03A</t>
  </si>
  <si>
    <t>HP Officejet Pro 6230 ePrinter</t>
  </si>
  <si>
    <t>K7V40A</t>
  </si>
  <si>
    <t>HP OfficeJet 3830 All-in-One Printer</t>
  </si>
  <si>
    <t>3XV13A</t>
  </si>
  <si>
    <t>HP DeskJet Plus 4155 AiO Printer</t>
  </si>
  <si>
    <t>J9V90A</t>
  </si>
  <si>
    <t>HP DeskJet 3755 All-in-One Printer</t>
  </si>
  <si>
    <t>J9V91A</t>
  </si>
  <si>
    <t>J9V92A</t>
  </si>
  <si>
    <t>1KR57A</t>
  </si>
  <si>
    <t>HP OfficeJet Pro 8025 All-in-One Printer</t>
  </si>
  <si>
    <t>Y0S18A</t>
  </si>
  <si>
    <t>HP OfficeJet Pro 7720 Wide Format Prntr</t>
  </si>
  <si>
    <t>Bronze</t>
  </si>
  <si>
    <t>1PV89A</t>
  </si>
  <si>
    <t>HP LaserJet Enterprise M507dng Printer</t>
  </si>
  <si>
    <t>T3U51A</t>
  </si>
  <si>
    <t>HP Color LaserJet Ent M856dn Prntr</t>
  </si>
  <si>
    <t>T3U52A</t>
  </si>
  <si>
    <t>HP Color LaserJet Ent M856x Prntr</t>
  </si>
  <si>
    <t>G1W46A</t>
  </si>
  <si>
    <t>7ZU78A</t>
  </si>
  <si>
    <t>HP Color LaserJet Ent M555dn Prntr</t>
  </si>
  <si>
    <t>7ZU79A</t>
  </si>
  <si>
    <t>HP Color LaserJet Enterprise M555x Prntr</t>
  </si>
  <si>
    <t>7ZU81A</t>
  </si>
  <si>
    <t>HP Color LaserJet Ent M554dn Prntr</t>
  </si>
  <si>
    <t>G5J38A</t>
  </si>
  <si>
    <t>HP OfficeJet Pro 7740 WF AiO Printer</t>
  </si>
  <si>
    <t>M2U75A</t>
  </si>
  <si>
    <t>HP OfficeJet 5255 All-in-One Printer</t>
  </si>
  <si>
    <t>K0Q18A</t>
  </si>
  <si>
    <t>HP LaserJet Enterprise M608dn Prntr</t>
  </si>
  <si>
    <t>K0Q19A</t>
  </si>
  <si>
    <t>HP LaserJet Enterprise M608x Prntr</t>
  </si>
  <si>
    <t>K0Q21A</t>
  </si>
  <si>
    <t>HP LaserJet Enterprise M609dn Prntr</t>
  </si>
  <si>
    <t>K0Q22A</t>
  </si>
  <si>
    <t>HP LaserJet Ent M609x Prntr</t>
  </si>
  <si>
    <t>HP Envy Pro 6455 AiO Printer (5SE45A)</t>
  </si>
  <si>
    <t>HP LaserJet Enterprise M406dn Printer (3PZ15A)</t>
  </si>
  <si>
    <t>HP Color LaserJet Ent M455dn Printer (3PZ95A)</t>
  </si>
  <si>
    <t>HP OfficeJet Pro 9015 AiO Printer (1KR42A)</t>
  </si>
  <si>
    <t>HP Envy 6455e AiO Printer (223R1A)</t>
  </si>
  <si>
    <t>HP OfficeJet Pro 9020e All-in-One Prntr (226Y9A)</t>
  </si>
  <si>
    <t>HP DeskJet 4155e AiO Printer (26Q90A)</t>
  </si>
  <si>
    <t>HP Officejet Pro 6230 ePrinter (E3E03A)</t>
  </si>
  <si>
    <t>HP OfficeJet 3830 All-in-One Printer (K7V40A)</t>
  </si>
  <si>
    <t>HP DeskJet Plus 4155 AiO Printer (3XV13A)</t>
  </si>
  <si>
    <t>HP DeskJet 3755 All-in-One Printer (J9V90A)</t>
  </si>
  <si>
    <t>HP DeskJet 3755 All-in-One Printer (J9V91A)</t>
  </si>
  <si>
    <t>HP DeskJet 3755 All-in-One Printer (J9V92A)</t>
  </si>
  <si>
    <t>HP OfficeJet Pro 8025 All-in-One Printer (1KR57A)</t>
  </si>
  <si>
    <t>HP OfficeJet Pro 7720 Wide Format Prntr (Y0S18A)</t>
  </si>
  <si>
    <t>HP Color LaserJet Ent M555dn Prntr (7ZU78A)</t>
  </si>
  <si>
    <t>HP Color LaserJet Enterprise M555x Prntr (7ZU79A)</t>
  </si>
  <si>
    <t>HP Color LaserJet Ent M554dn Prntr (7ZU81A)</t>
  </si>
  <si>
    <t>HP OfficeJet Pro 7740 WF AiO Printer (G5J38A)</t>
  </si>
  <si>
    <t>HP LaserJet Enterprise M507dng Printer (1PV89A)</t>
  </si>
  <si>
    <t>HP Color LaserJet Ent M856dn Prntr (T3U51A)</t>
  </si>
  <si>
    <t>HP Color LaserJet Ent M856x Prntr (T3U52A)</t>
  </si>
  <si>
    <t>HP OfficeJet 5255 All-in-One Printer (M2U75A)</t>
  </si>
  <si>
    <t>U6M29E</t>
  </si>
  <si>
    <t>HP 2 year Care Pack Business Priority Support with Next business day Exchange for Printers</t>
  </si>
  <si>
    <t>U6M30E</t>
  </si>
  <si>
    <t>HP 3 year Care Pack Business Priority Support with Next business day Exchange for Printers</t>
  </si>
  <si>
    <t>U6M31E</t>
  </si>
  <si>
    <t>HP 4 year Care Pack Business Priority Support with Next business day Exchange for Printers</t>
  </si>
  <si>
    <t>UZ385E</t>
  </si>
  <si>
    <t>HP 3yr Business Priority Support w/Next business day Exchange Service for DeskJet Printers</t>
  </si>
  <si>
    <t>UZ386E</t>
  </si>
  <si>
    <t>HP 4yr Business Priority Support w/Next business day Exchange Service for DeskJet Printers</t>
  </si>
  <si>
    <t>UZ384E</t>
  </si>
  <si>
    <t>HP 2yr Business Priority Support w/Next business day Exchange Service for DeskJet Printers</t>
  </si>
  <si>
    <t>e3e03a HP Officejet Pro 6230 ePrinter</t>
  </si>
  <si>
    <t>Advance Exchange</t>
  </si>
  <si>
    <t>UZ381E</t>
  </si>
  <si>
    <t>HP 2 year Care Pack Business Priority Support with Next business day Exchange for Officejet Printers</t>
  </si>
  <si>
    <t>UZ382E</t>
  </si>
  <si>
    <t>HP 3 year Care Pack Business Priority Support with Next business day Exchange for Officejet Printers</t>
  </si>
  <si>
    <t>UZ383E</t>
  </si>
  <si>
    <t>HP 4 year Care Pack Business Priority Support with Next business day Exchange for Officejet Printers</t>
  </si>
  <si>
    <t>Onsite Exchange</t>
  </si>
  <si>
    <t>U6M47E</t>
  </si>
  <si>
    <t>HP 2 year Care Pack Business Priority Support with onsite Exchange for OfficeJet Printers</t>
  </si>
  <si>
    <t>U6M48E</t>
  </si>
  <si>
    <t>HP 3 year Care Pack Business Priority Support with onsite Exchange for OfficeJet Printers</t>
  </si>
  <si>
    <t>U6M49E</t>
  </si>
  <si>
    <t>HP 4 year Care Pack Business Priority Support with onsite Exchange for OfficeJet Printers</t>
  </si>
  <si>
    <t>k7v40a HP OfficeJet 3830 All-in-One Printer</t>
  </si>
  <si>
    <t>m72u75a HP OfficeJet 5255 All-in-One Printer</t>
  </si>
  <si>
    <t>1kr57a HP OfficeJet Pro 8025 All-in-One Printer</t>
  </si>
  <si>
    <t>UQ206E</t>
  </si>
  <si>
    <t>UQ207E</t>
  </si>
  <si>
    <t>UQ219E</t>
  </si>
  <si>
    <t>U6M50E</t>
  </si>
  <si>
    <t>U6M51E</t>
  </si>
  <si>
    <t>U6M52E</t>
  </si>
  <si>
    <t>y0s18a HP OfficeJet Pro 7720 Wide Format Printer</t>
  </si>
  <si>
    <t>g5j38a HP OfficeJet Pro 7740 WF AiO Printer</t>
  </si>
  <si>
    <t>UQ208E</t>
  </si>
  <si>
    <t>UQ209E</t>
  </si>
  <si>
    <t>UQ210E</t>
  </si>
  <si>
    <t>U6M53E</t>
  </si>
  <si>
    <t>U6M54E</t>
  </si>
  <si>
    <t>U6M55E</t>
  </si>
  <si>
    <t>1kr42a HP OfficeJet Pro 9015 AiO Printer</t>
  </si>
  <si>
    <t>226y9a HP OfficeJet Pro 9020e All-in-One Prntr</t>
  </si>
  <si>
    <t>UQ212E</t>
  </si>
  <si>
    <t>U6M57E</t>
  </si>
  <si>
    <t>5se45a HP Envy Pro 6455 AiO Printer</t>
  </si>
  <si>
    <t>223r1a HP Envy 6455e AiO Printer</t>
  </si>
  <si>
    <t>26q90a HP DeskJet 4155e AiO Printer</t>
  </si>
  <si>
    <t>j9v91a HP DeskJet 3755 All-in-One Printer</t>
  </si>
  <si>
    <t>3xv13a HP DeskJet Plus 4155 AiO Printer</t>
  </si>
  <si>
    <t>j9v92a HP DeskJet 3755 All-in-One Printer</t>
  </si>
  <si>
    <t>j9v90a HP DeskJet 3755 All-in-One Printer</t>
  </si>
  <si>
    <t>5SE45AHP Envy Pro 6455 AiO Printer</t>
  </si>
  <si>
    <t>3PZ15AHP LaserJet Enterprise M406dn Printer</t>
  </si>
  <si>
    <t>3PZ95AHP Color LaserJet Ent M455dn Printer</t>
  </si>
  <si>
    <t>1KR42AHP OfficeJet Pro 9015 AiO Printer</t>
  </si>
  <si>
    <t>223R1AHP Envy 6455e AiO Printer</t>
  </si>
  <si>
    <t>226Y9AHP OfficeJet Pro 9020e All-in-One Prntr</t>
  </si>
  <si>
    <t>26Q90AHP DeskJet 4155e AiO Printer</t>
  </si>
  <si>
    <t>E3E03AHP Officejet Pro 6230 ePrinter</t>
  </si>
  <si>
    <t>K7V40AHP OfficeJet 3830 All-in-One Printer</t>
  </si>
  <si>
    <t>3XV13AHP DeskJet Plus 4155 AiO Printer</t>
  </si>
  <si>
    <t>J9V90AHP DeskJet 3755 All-in-One Printer</t>
  </si>
  <si>
    <t>J9V91AHP DeskJet 3755 All-in-One Printer</t>
  </si>
  <si>
    <t>J9V92AHP DeskJet 3755 All-in-One Printer</t>
  </si>
  <si>
    <t>1KR57AHP OfficeJet Pro 8025 All-in-One Printer</t>
  </si>
  <si>
    <t>Y0S18AHP OfficeJet Pro 7720 Wide Format Prntr</t>
  </si>
  <si>
    <t>7ZU78AHP Color LaserJet Ent M555dn Prntr</t>
  </si>
  <si>
    <t>7ZU79AHP Color LaserJet Enterprise M555x Prntr</t>
  </si>
  <si>
    <t>7ZU81AHP Color LaserJet Ent M554dn Prntr</t>
  </si>
  <si>
    <t>G5J38AHP OfficeJet Pro 7740 WF AiO Printer</t>
  </si>
  <si>
    <t>1PV89AHP LaserJet Enterprise M507dng Printer</t>
  </si>
  <si>
    <t>T3U51AHP Color LaserJet Ent M856dn Prntr</t>
  </si>
  <si>
    <t>T3U52AHP Color LaserJet Ent M856x Prntr</t>
  </si>
  <si>
    <t>M2U75AHP OfficeJet 5255 All-in-One Printer</t>
  </si>
  <si>
    <t>K0Q18AHP LaserJet Enterprise M608dn Prntr</t>
  </si>
  <si>
    <t>K0Q19AHP LaserJet Enterprise M608x Prntr</t>
  </si>
  <si>
    <t>K0Q21AHP LaserJet Enterprise M609dn Prntr</t>
  </si>
  <si>
    <t>K0Q22AHP LaserJet Ent M609x Prntr</t>
  </si>
  <si>
    <t>MSRP List Price &amp; Serices Tabs</t>
  </si>
  <si>
    <t>Accessories Tab:</t>
  </si>
  <si>
    <t>Removed the "Connectivity/Security" heading as it's not necessary and interferes with sorting, etc.</t>
  </si>
  <si>
    <t>U6M29E HP 2 year Care Pack Business Priority Support with Next business day Exchange for Printers</t>
  </si>
  <si>
    <t>U6M30E HP 3 year Care Pack Business Priority Support with Next business day Exchange for Printers</t>
  </si>
  <si>
    <t>U6M31E HP 4 year Care Pack Business Priority Support with Next business day Exchange for Printers</t>
  </si>
  <si>
    <t>UZ385E HP 3yr Business Priority Support w/Next business day Exchange Service for DeskJet Printers</t>
  </si>
  <si>
    <t>UZ386E HP 4yr Business Priority Support w/Next business day Exchange Service for DeskJet Printers</t>
  </si>
  <si>
    <t>UZ384E HP 2yr Business Priority Support w/Next business day Exchange Service for DeskJet Printers</t>
  </si>
  <si>
    <t>UZ381E HP 2 year Care Pack Business Priority Support with Next business day Exchange for Officejet Printers</t>
  </si>
  <si>
    <t>UZ382E HP 3 year Care Pack Business Priority Support with Next business day Exchange for Officejet Printers</t>
  </si>
  <si>
    <t>UZ383E HP 4 year Care Pack Business Priority Support with Next business day Exchange for Officejet Printers</t>
  </si>
  <si>
    <t>U6M47E HP 2 year Care Pack Business Priority Support with onsite Exchange for OfficeJet Printers</t>
  </si>
  <si>
    <t>U6M48E HP 3 year Care Pack Business Priority Support with onsite Exchange for OfficeJet Printers</t>
  </si>
  <si>
    <t>U6M49E HP 4 year Care Pack Business Priority Support with onsite Exchange for OfficeJet Printers</t>
  </si>
  <si>
    <t>UQ206E HP 2 year Care Pack Business Priority Support with Next business day Exchange for Officejet Printers</t>
  </si>
  <si>
    <t>UQ207E HP 3 year Care Pack Business Priority Support with Next business day Exchange for Officejet Printers</t>
  </si>
  <si>
    <t>UQ219E HP 4 year Care Pack Business Priority Support with Next business day Exchange for Officejet Printers</t>
  </si>
  <si>
    <t>U6M50E HP 2 year Care Pack Business Priority Support with onsite Exchange for OfficeJet Printers</t>
  </si>
  <si>
    <t>U6M51E HP 3 year Care Pack Business Priority Support with onsite Exchange for OfficeJet Printers</t>
  </si>
  <si>
    <t>U6M52E HP 4 year Care Pack Business Priority Support with onsite Exchange for OfficeJet Printers</t>
  </si>
  <si>
    <t>UQ208E HP 2 year Care Pack Business Priority Support with Next business day Exchange for Officejet Printers</t>
  </si>
  <si>
    <t>UQ209E HP 3 year Care Pack Business Priority Support with Next business day Exchange for Officejet Printers</t>
  </si>
  <si>
    <t>UQ210E HP 4 year Care Pack Business Priority Support with Next business day Exchange for Officejet Printers</t>
  </si>
  <si>
    <t>U6M53E HP 2 year Care Pack Business Priority Support with onsite Exchange for OfficeJet Printers</t>
  </si>
  <si>
    <t>U6M54E HP 3 year Care Pack Business Priority Support with onsite Exchange for OfficeJet Printers</t>
  </si>
  <si>
    <t>U6M55E HP 4 year Care Pack Business Priority Support with onsite Exchange for OfficeJet Printers</t>
  </si>
  <si>
    <t>UQ212E HP 3 year Care Pack Business Priority Support with Next business day Exchange for Officejet Printers</t>
  </si>
  <si>
    <t>U6M57E HP 3 year Care Pack Business Priority Support with onsite Exchange for OfficeJet Printers</t>
  </si>
  <si>
    <t>Added the following Care Pack options:</t>
  </si>
  <si>
    <t>Removed the following discontinued part numbers:</t>
  </si>
  <si>
    <t>1K7K3A</t>
  </si>
  <si>
    <t>HP OfficeJet Pro 8025e All-in-One Prntr</t>
  </si>
  <si>
    <t>Added the following</t>
  </si>
  <si>
    <t>MSRP List Price - Note: No CPC for this item.  Services added to Accessories tab</t>
  </si>
  <si>
    <t>4V3S4AAE</t>
  </si>
  <si>
    <t>U33SSAAE</t>
  </si>
  <si>
    <t>U33SQAAE</t>
  </si>
  <si>
    <t>U33SVAAE</t>
  </si>
  <si>
    <t>9MZ94AAE</t>
  </si>
  <si>
    <t>HP Security Manager One Dev Indirect Lic</t>
  </si>
  <si>
    <t>HP Secure Print+Insights 1yr E-LTU,HP Secure Print (full featured license) + Insights (25 Users) bundle for a term of 1 year</t>
  </si>
  <si>
    <t>HP Secure Print QR Only 4yr E-LTU,HP Secure Print QR code only license + Insights (25 Users) only for a term of 4 years</t>
  </si>
  <si>
    <t>HP Secure Print+Insights 4yr E-LTU,HP Secure Print (full featured license) + Insights (25 Users) bundle for a term of 4 years</t>
  </si>
  <si>
    <t>Software Tab</t>
  </si>
  <si>
    <t>Replacement part # - same description and price</t>
  </si>
  <si>
    <t>Removed - Discontinued</t>
  </si>
  <si>
    <t>E65150, E65160, M652 Series
M653 Series</t>
  </si>
  <si>
    <t>3,4</t>
  </si>
  <si>
    <t>HP LaserJet 3500-sheet High-Capacity Input Tray</t>
  </si>
  <si>
    <t>C3F79A</t>
  </si>
  <si>
    <t>HP OfficeJet Pro 9015e All-in-One Prntr</t>
  </si>
  <si>
    <t>1G5L3A</t>
  </si>
  <si>
    <t>HP 3 year Next business day Advance Exchange HW support for Consumer OfficeJet Mid printer</t>
  </si>
  <si>
    <t>HP 4 year Next business day Advance Exchange HW support for Consumer OfficeJet Mid printer</t>
  </si>
  <si>
    <t>HP 3 year onsite Exchange HW support for Consumer OfficeJet Mid printer</t>
  </si>
  <si>
    <t>HP 4 year onsite Exchange HW support for Consumer OfficeJet Mid printer</t>
  </si>
  <si>
    <t>7PS86A</t>
  </si>
  <si>
    <t>Per Amendment 4, price increases implemented on the following due to global supply situation outlined in email</t>
  </si>
  <si>
    <t>MSRP List Price Tab</t>
  </si>
  <si>
    <t xml:space="preserve">
4V3S4AAE</t>
  </si>
  <si>
    <t>Price Decreased on the following:</t>
  </si>
  <si>
    <t>C2P04AN</t>
  </si>
  <si>
    <t>C2P05AN</t>
  </si>
  <si>
    <t>C2P06AN</t>
  </si>
  <si>
    <t>C2P07AN</t>
  </si>
  <si>
    <t>Supplies Tab</t>
  </si>
  <si>
    <t>Removed the following -  Product Discontinued</t>
  </si>
  <si>
    <t xml:space="preserve">List Price </t>
  </si>
  <si>
    <t>Lease and Rental Rates Tab:</t>
  </si>
  <si>
    <t>Increased lease rates on 36-month FMV and Straight Leases</t>
  </si>
  <si>
    <t>Increased Daily Treasury Yield Curve Rates on 36, 48, and 60 Standard Finance Terms (Months)</t>
  </si>
  <si>
    <t>% Increase for Property Tax</t>
  </si>
  <si>
    <t>Term (Months)</t>
  </si>
  <si>
    <t>Parts and labor only (no supplies) - 4 years w/o LLC</t>
  </si>
  <si>
    <t>Parts and labor only (no supplies) - 5 years w/o LLC</t>
  </si>
  <si>
    <t>Services Tab</t>
  </si>
  <si>
    <t xml:space="preserve">Added 4 year and 5 year options for Flat Rate Fees - Parts &amp; Labor only (No Supplies) </t>
  </si>
  <si>
    <t>HP LaserJet Pro 4001dw Printer</t>
  </si>
  <si>
    <t>2Z601F</t>
  </si>
  <si>
    <t>Segment 2
Color/B&amp;W
(21 - 30)</t>
  </si>
  <si>
    <t>HP LaserJet Pro 4001dn Printer</t>
  </si>
  <si>
    <t>2Z600F</t>
  </si>
  <si>
    <t>HP LaserJet Pro 4001n Printer</t>
  </si>
  <si>
    <t>2Z599F</t>
  </si>
  <si>
    <t>(21 - 30)</t>
  </si>
  <si>
    <t>HP LaserJet Pro 4001n Printer 
2Z599F</t>
  </si>
  <si>
    <t>HP LaserJet Pro 4001dn Printer 2Z600F</t>
  </si>
  <si>
    <t>HP LaserJet Pro 4001dw Printer 2Z601F</t>
  </si>
  <si>
    <t>MSRP List Price Teb</t>
  </si>
  <si>
    <t xml:space="preserve">Added three new  LaserJet Pro 4001 Series </t>
  </si>
  <si>
    <t xml:space="preserve">Added Services Pricing for three new LaserJet 4001 Pro Series </t>
  </si>
  <si>
    <t>Added pricing for Account Delivery Manager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</si>
</sst>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164" formatCode="mm/dd/yy;@"/>
    <numFmt numFmtId="165" formatCode="0.00000"/>
    <numFmt numFmtId="166" formatCode="_(&quot;$&quot;* #,##0.0000_);_(&quot;$&quot;* \(#,##0.0000\);_(&quot;$&quot;* &quot;-&quot;????_);_(@_)"/>
    <numFmt numFmtId="167" formatCode="0.0000"/>
    <numFmt numFmtId="168" formatCode="_(&quot;$&quot;* #,##0.0000_);_(&quot;$&quot;* \(#,##0.0000\);_(&quot;$&quot;* &quot;-&quot;??_);_(@_)"/>
    <numFmt numFmtId="169" formatCode="&quot;$&quot;#,##0.00"/>
    <numFmt numFmtId="170" formatCode="_(&quot;$&quot;* #,##0.00000_);_(&quot;$&quot;* \(#,##0.00000\);_(&quot;$&quot;* &quot;-&quot;????_);_(@_)"/>
    <numFmt numFmtId="171" formatCode="#,##0.0000_);\(#,##0.0000\)"/>
    <numFmt numFmtId="172" formatCode="0.0000%"/>
    <numFmt numFmtId="173" formatCode="_(&quot;$&quot;* #,##0.00_);_(&quot;$&quot;* \(#,##0.00\);_(&quot;$&quot;* &quot;-&quot;????_);_(@_)"/>
    <numFmt numFmtId="174" formatCode="_(&quot;$&quot;* #,##0.00000_);_(&quot;$&quot;* \(#,##0.00000\);_(&quot;$&quot;* &quot;-&quot;??_);_(@_)"/>
  </numFmts>
  <fonts count="66">
    <font>
      <sz val="11"/>
      <color theme="1"/>
      <name val="Calibri"/>
      <family val="2"/>
      <scheme val="minor"/>
    </font>
    <font>
      <sz val="10"/>
      <color theme="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name val="Calibri"/>
      <family val="2"/>
    </font>
    <font>
      <i/>
      <sz val="11"/>
      <color indexed="8"/>
      <name val="Calibri"/>
      <family val="2"/>
    </font>
    <font>
      <b/>
      <sz val="16"/>
      <color indexed="8"/>
      <name val="Calibri"/>
      <family val="2"/>
    </font>
    <font>
      <b/>
      <sz val="20"/>
      <color indexed="9"/>
      <name val="Calibri"/>
      <family val="2"/>
    </font>
    <font>
      <sz val="11"/>
      <name val="Calibri"/>
      <family val="2"/>
    </font>
    <font>
      <b/>
      <sz val="14"/>
      <color indexed="9"/>
      <name val="Calibri"/>
      <family val="2"/>
    </font>
    <font>
      <sz val="8"/>
      <name val="Helv"/>
    </font>
    <font>
      <b/>
      <sz val="11"/>
      <color theme="0"/>
      <name val="Calibri"/>
      <family val="2"/>
      <scheme val="minor"/>
    </font>
    <font>
      <b/>
      <sz val="16"/>
      <color theme="0"/>
      <name val="Calibri"/>
      <family val="2"/>
    </font>
    <font>
      <b/>
      <sz val="11"/>
      <color theme="1"/>
      <name val="Calibri"/>
      <family val="2"/>
    </font>
    <font>
      <b/>
      <sz val="16"/>
      <color indexed="9"/>
      <name val="Calibri"/>
      <family val="2"/>
    </font>
    <font>
      <b/>
      <sz val="14"/>
      <color theme="0"/>
      <name val="Aharoni"/>
    </font>
    <font>
      <b/>
      <sz val="11"/>
      <name val="Calibri"/>
      <family val="2"/>
      <scheme val="minor"/>
    </font>
    <font>
      <sz val="11"/>
      <name val="Calibri"/>
      <family val="2"/>
      <scheme val="minor"/>
    </font>
    <font>
      <b/>
      <sz val="11"/>
      <color theme="1"/>
      <name val="Calibri"/>
      <family val="2"/>
      <scheme val="minor"/>
    </font>
    <font>
      <sz val="11"/>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1"/>
      <color theme="0"/>
      <name val="Calibri"/>
      <family val="2"/>
    </font>
    <font>
      <i/>
      <sz val="11"/>
      <color theme="1"/>
      <name val="Calibri"/>
      <family val="2"/>
      <scheme val="minor"/>
    </font>
    <font>
      <sz val="11"/>
      <color rgb="FFFF0000"/>
      <name val="Calibri"/>
      <family val="2"/>
    </font>
    <font>
      <b/>
      <i/>
      <sz val="11"/>
      <name val="Calibri"/>
      <family val="2"/>
      <scheme val="minor"/>
    </font>
    <font>
      <b/>
      <sz val="14"/>
      <color rgb="FFFF0000"/>
      <name val="Aharoni"/>
    </font>
    <font>
      <sz val="11"/>
      <color theme="1"/>
      <name val="Calibri"/>
      <family val="2"/>
    </font>
    <font>
      <b/>
      <strike/>
      <sz val="14"/>
      <color rgb="FFFF0000"/>
      <name val="Calibri"/>
      <family val="2"/>
    </font>
    <font>
      <b/>
      <sz val="14"/>
      <color theme="0"/>
      <name val="Calibri"/>
      <family val="2"/>
    </font>
    <font>
      <b/>
      <sz val="14"/>
      <color theme="1"/>
      <name val="Calibri"/>
      <family val="2"/>
    </font>
    <font>
      <b/>
      <sz val="10"/>
      <color theme="1"/>
      <name val="HP Simplified"/>
      <family val="2"/>
    </font>
    <font>
      <b/>
      <sz val="14"/>
      <color theme="1"/>
      <name val="Aharoni"/>
    </font>
    <font>
      <i/>
      <sz val="11"/>
      <color theme="1"/>
      <name val="Calibri"/>
      <family val="2"/>
    </font>
    <font>
      <sz val="8"/>
      <name val="Arial"/>
      <family val="2"/>
    </font>
    <font>
      <b/>
      <sz val="10"/>
      <name val="HP Simplified"/>
      <family val="2"/>
    </font>
    <font>
      <b/>
      <sz val="14"/>
      <name val="Aharoni"/>
    </font>
    <font>
      <b/>
      <sz val="12"/>
      <color theme="1"/>
      <name val="Calibri"/>
      <family val="2"/>
      <scheme val="minor"/>
    </font>
    <font>
      <b/>
      <sz val="12"/>
      <name val="Calibri"/>
      <family val="2"/>
      <scheme val="minor"/>
    </font>
  </fonts>
  <fills count="6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23"/>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3"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59999389629810485"/>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89">
    <xf numFmtId="0" fontId="0" fillId="0" borderId="0"/>
    <xf numFmtId="0" fontId="2" fillId="0" borderId="0"/>
    <xf numFmtId="0" fontId="25" fillId="0" borderId="0" applyNumberForma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7" borderId="1" applyNumberFormat="0" applyAlignment="0" applyProtection="0"/>
    <xf numFmtId="0" fontId="13" fillId="0" borderId="6" applyNumberFormat="0" applyFill="0" applyAlignment="0" applyProtection="0"/>
    <xf numFmtId="0" fontId="14" fillId="22" borderId="0" applyNumberFormat="0" applyBorder="0" applyAlignment="0" applyProtection="0"/>
    <xf numFmtId="0" fontId="2" fillId="23" borderId="7" applyNumberFormat="0" applyFont="0" applyAlignment="0" applyProtection="0"/>
    <xf numFmtId="0" fontId="15" fillId="20" borderId="8" applyNumberFormat="0" applyAlignment="0" applyProtection="0"/>
    <xf numFmtId="9" fontId="2" fillId="0" borderId="0" applyFont="0" applyFill="0" applyBorder="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0" borderId="0" applyNumberFormat="0" applyFill="0" applyBorder="0" applyAlignment="0" applyProtection="0"/>
    <xf numFmtId="0" fontId="35" fillId="0" borderId="0" applyNumberFormat="0" applyFill="0" applyBorder="0" applyAlignment="0" applyProtection="0"/>
    <xf numFmtId="0" fontId="36" fillId="0" borderId="25" applyNumberFormat="0" applyFill="0" applyAlignment="0" applyProtection="0"/>
    <xf numFmtId="0" fontId="37" fillId="0" borderId="26" applyNumberFormat="0" applyFill="0" applyAlignment="0" applyProtection="0"/>
    <xf numFmtId="0" fontId="38" fillId="0" borderId="27" applyNumberFormat="0" applyFill="0" applyAlignment="0" applyProtection="0"/>
    <xf numFmtId="0" fontId="38" fillId="0" borderId="0" applyNumberFormat="0" applyFill="0" applyBorder="0" applyAlignment="0" applyProtection="0"/>
    <xf numFmtId="0" fontId="39" fillId="31" borderId="0" applyNumberFormat="0" applyBorder="0" applyAlignment="0" applyProtection="0"/>
    <xf numFmtId="0" fontId="40" fillId="32" borderId="0" applyNumberFormat="0" applyBorder="0" applyAlignment="0" applyProtection="0"/>
    <xf numFmtId="0" fontId="41" fillId="33" borderId="0" applyNumberFormat="0" applyBorder="0" applyAlignment="0" applyProtection="0"/>
    <xf numFmtId="0" fontId="42" fillId="34" borderId="28" applyNumberFormat="0" applyAlignment="0" applyProtection="0"/>
    <xf numFmtId="0" fontId="43" fillId="35" borderId="29" applyNumberFormat="0" applyAlignment="0" applyProtection="0"/>
    <xf numFmtId="0" fontId="44" fillId="35" borderId="28" applyNumberFormat="0" applyAlignment="0" applyProtection="0"/>
    <xf numFmtId="0" fontId="45" fillId="0" borderId="30" applyNumberFormat="0" applyFill="0" applyAlignment="0" applyProtection="0"/>
    <xf numFmtId="0" fontId="26" fillId="36" borderId="31" applyNumberFormat="0" applyAlignment="0" applyProtection="0"/>
    <xf numFmtId="0" fontId="46" fillId="0" borderId="0" applyNumberFormat="0" applyFill="0" applyBorder="0" applyAlignment="0" applyProtection="0"/>
    <xf numFmtId="0" fontId="34" fillId="37" borderId="32" applyNumberFormat="0" applyFont="0" applyAlignment="0" applyProtection="0"/>
    <xf numFmtId="0" fontId="47" fillId="0" borderId="0" applyNumberFormat="0" applyFill="0" applyBorder="0" applyAlignment="0" applyProtection="0"/>
    <xf numFmtId="0" fontId="33" fillId="0" borderId="33" applyNumberFormat="0" applyFill="0" applyAlignment="0" applyProtection="0"/>
    <xf numFmtId="0" fontId="48" fillId="38" borderId="0" applyNumberFormat="0" applyBorder="0" applyAlignment="0" applyProtection="0"/>
    <xf numFmtId="0" fontId="34" fillId="39" borderId="0" applyNumberFormat="0" applyBorder="0" applyAlignment="0" applyProtection="0"/>
    <xf numFmtId="0" fontId="34" fillId="40" borderId="0" applyNumberFormat="0" applyBorder="0" applyAlignment="0" applyProtection="0"/>
    <xf numFmtId="0" fontId="34" fillId="41" borderId="0" applyNumberFormat="0" applyBorder="0" applyAlignment="0" applyProtection="0"/>
    <xf numFmtId="0" fontId="48" fillId="42" borderId="0" applyNumberFormat="0" applyBorder="0" applyAlignment="0" applyProtection="0"/>
    <xf numFmtId="0" fontId="34" fillId="43" borderId="0" applyNumberFormat="0" applyBorder="0" applyAlignment="0" applyProtection="0"/>
    <xf numFmtId="0" fontId="34" fillId="44" borderId="0" applyNumberFormat="0" applyBorder="0" applyAlignment="0" applyProtection="0"/>
    <xf numFmtId="0" fontId="34" fillId="45" borderId="0" applyNumberFormat="0" applyBorder="0" applyAlignment="0" applyProtection="0"/>
    <xf numFmtId="0" fontId="48" fillId="46" borderId="0" applyNumberFormat="0" applyBorder="0" applyAlignment="0" applyProtection="0"/>
    <xf numFmtId="0" fontId="34" fillId="47"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48" fillId="50" borderId="0" applyNumberFormat="0" applyBorder="0" applyAlignment="0" applyProtection="0"/>
    <xf numFmtId="0" fontId="34" fillId="51" borderId="0" applyNumberFormat="0" applyBorder="0" applyAlignment="0" applyProtection="0"/>
    <xf numFmtId="0" fontId="34" fillId="52" borderId="0" applyNumberFormat="0" applyBorder="0" applyAlignment="0" applyProtection="0"/>
    <xf numFmtId="0" fontId="34" fillId="53" borderId="0" applyNumberFormat="0" applyBorder="0" applyAlignment="0" applyProtection="0"/>
    <xf numFmtId="0" fontId="48" fillId="54" borderId="0" applyNumberFormat="0" applyBorder="0" applyAlignment="0" applyProtection="0"/>
    <xf numFmtId="0" fontId="34" fillId="55" borderId="0" applyNumberFormat="0" applyBorder="0" applyAlignment="0" applyProtection="0"/>
    <xf numFmtId="0" fontId="34" fillId="56" borderId="0" applyNumberFormat="0" applyBorder="0" applyAlignment="0" applyProtection="0"/>
    <xf numFmtId="0" fontId="34" fillId="57" borderId="0" applyNumberFormat="0" applyBorder="0" applyAlignment="0" applyProtection="0"/>
    <xf numFmtId="0" fontId="48" fillId="58" borderId="0" applyNumberFormat="0" applyBorder="0" applyAlignment="0" applyProtection="0"/>
    <xf numFmtId="0" fontId="34" fillId="59" borderId="0" applyNumberFormat="0" applyBorder="0" applyAlignment="0" applyProtection="0"/>
    <xf numFmtId="0" fontId="34" fillId="60" borderId="0" applyNumberFormat="0" applyBorder="0" applyAlignment="0" applyProtection="0"/>
    <xf numFmtId="0" fontId="34" fillId="61" borderId="0" applyNumberFormat="0" applyBorder="0" applyAlignment="0" applyProtection="0"/>
    <xf numFmtId="44" fontId="34" fillId="0" borderId="0" applyFont="0" applyFill="0" applyBorder="0" applyAlignment="0" applyProtection="0"/>
    <xf numFmtId="9" fontId="34" fillId="0" borderId="0" applyFont="0" applyFill="0" applyBorder="0" applyAlignment="0" applyProtection="0"/>
    <xf numFmtId="44" fontId="1" fillId="0" borderId="0" applyFont="0" applyFill="0" applyBorder="0" applyAlignment="0" applyProtection="0"/>
  </cellStyleXfs>
  <cellXfs count="353">
    <xf numFmtId="0" fontId="0" fillId="0" borderId="0" xfId="0"/>
    <xf numFmtId="0" fontId="2" fillId="0" borderId="10" xfId="1" applyBorder="1"/>
    <xf numFmtId="0" fontId="21" fillId="26" borderId="13" xfId="1" applyFont="1" applyFill="1" applyBorder="1" applyAlignment="1">
      <alignment horizontal="left"/>
    </xf>
    <xf numFmtId="0" fontId="6" fillId="25" borderId="10" xfId="1" applyFont="1" applyFill="1" applyBorder="1" applyAlignment="1">
      <alignment horizontal="center" vertical="center" wrapText="1"/>
    </xf>
    <xf numFmtId="0" fontId="17" fillId="26" borderId="10" xfId="1" applyFont="1" applyFill="1" applyBorder="1"/>
    <xf numFmtId="10" fontId="2" fillId="0" borderId="10" xfId="1" applyNumberFormat="1" applyBorder="1"/>
    <xf numFmtId="0" fontId="17" fillId="26" borderId="10" xfId="1" applyFont="1" applyFill="1" applyBorder="1" applyAlignment="1">
      <alignment horizontal="left" vertical="center" wrapText="1"/>
    </xf>
    <xf numFmtId="0" fontId="17" fillId="0" borderId="0" xfId="1" applyFont="1"/>
    <xf numFmtId="0" fontId="2" fillId="0" borderId="0" xfId="1"/>
    <xf numFmtId="0" fontId="2" fillId="30" borderId="10" xfId="1" applyFill="1" applyBorder="1"/>
    <xf numFmtId="0" fontId="17" fillId="0" borderId="10" xfId="1" applyFont="1" applyBorder="1" applyAlignment="1">
      <alignment horizontal="center" vertical="center"/>
    </xf>
    <xf numFmtId="0" fontId="0" fillId="0" borderId="0" xfId="0" applyAlignment="1">
      <alignment vertical="center"/>
    </xf>
    <xf numFmtId="0" fontId="33" fillId="0" borderId="0" xfId="0" applyFont="1"/>
    <xf numFmtId="0" fontId="30" fillId="27" borderId="14" xfId="1" applyFont="1" applyFill="1" applyBorder="1" applyAlignment="1">
      <alignment vertical="center"/>
    </xf>
    <xf numFmtId="167" fontId="2" fillId="30" borderId="14" xfId="1" applyNumberFormat="1" applyFill="1" applyBorder="1"/>
    <xf numFmtId="168" fontId="0" fillId="0" borderId="0" xfId="0" applyNumberFormat="1"/>
    <xf numFmtId="0" fontId="30" fillId="27" borderId="14" xfId="1" applyFont="1" applyFill="1" applyBorder="1" applyAlignment="1">
      <alignment horizontal="center" vertical="center"/>
    </xf>
    <xf numFmtId="0" fontId="0" fillId="0" borderId="0" xfId="0" applyAlignment="1">
      <alignment horizontal="left" vertical="top"/>
    </xf>
    <xf numFmtId="49" fontId="23" fillId="24" borderId="10" xfId="1" applyNumberFormat="1" applyFont="1" applyFill="1" applyBorder="1" applyAlignment="1">
      <alignment horizontal="left" vertical="center" wrapText="1"/>
    </xf>
    <xf numFmtId="49" fontId="23" fillId="0" borderId="13" xfId="1" applyNumberFormat="1" applyFont="1" applyBorder="1" applyAlignment="1">
      <alignment horizontal="left" vertical="top" wrapText="1"/>
    </xf>
    <xf numFmtId="0" fontId="32" fillId="0" borderId="0" xfId="0" applyFont="1"/>
    <xf numFmtId="0" fontId="32" fillId="0" borderId="0" xfId="0" applyFont="1" applyAlignment="1">
      <alignment horizontal="center"/>
    </xf>
    <xf numFmtId="169" fontId="32" fillId="0" borderId="10" xfId="0" applyNumberFormat="1" applyFont="1" applyBorder="1" applyAlignment="1">
      <alignment horizontal="center"/>
    </xf>
    <xf numFmtId="9" fontId="32" fillId="0" borderId="10" xfId="0" applyNumberFormat="1" applyFont="1" applyBorder="1" applyAlignment="1">
      <alignment horizontal="center"/>
    </xf>
    <xf numFmtId="0" fontId="32" fillId="0" borderId="10" xfId="0" applyFont="1" applyBorder="1" applyAlignment="1">
      <alignment horizontal="center" vertical="center"/>
    </xf>
    <xf numFmtId="9" fontId="32" fillId="0" borderId="10" xfId="87" applyFont="1" applyBorder="1" applyAlignment="1">
      <alignment horizontal="center" vertical="center"/>
    </xf>
    <xf numFmtId="0" fontId="32" fillId="0" borderId="10" xfId="0" applyFont="1" applyBorder="1" applyAlignment="1">
      <alignment horizontal="left" vertical="center"/>
    </xf>
    <xf numFmtId="0" fontId="32" fillId="0" borderId="0" xfId="0" applyFont="1" applyAlignment="1">
      <alignment vertical="center"/>
    </xf>
    <xf numFmtId="0" fontId="23" fillId="0" borderId="10" xfId="1" applyFont="1" applyBorder="1" applyAlignment="1">
      <alignment horizontal="left" vertical="center" wrapText="1"/>
    </xf>
    <xf numFmtId="9" fontId="32" fillId="0" borderId="10" xfId="87" applyFont="1" applyBorder="1" applyAlignment="1">
      <alignment horizontal="left" vertical="center" wrapText="1"/>
    </xf>
    <xf numFmtId="0" fontId="32" fillId="0" borderId="0" xfId="0" applyFont="1" applyAlignment="1">
      <alignment vertical="top"/>
    </xf>
    <xf numFmtId="0" fontId="32" fillId="0" borderId="0" xfId="0" applyFont="1" applyAlignment="1">
      <alignment horizontal="left" vertical="top"/>
    </xf>
    <xf numFmtId="0" fontId="32" fillId="0" borderId="0" xfId="0" applyFont="1" applyAlignment="1">
      <alignment horizontal="left"/>
    </xf>
    <xf numFmtId="0" fontId="32" fillId="0" borderId="10" xfId="0" applyFont="1" applyBorder="1" applyAlignment="1">
      <alignment horizontal="center"/>
    </xf>
    <xf numFmtId="49" fontId="32" fillId="0" borderId="10" xfId="0" applyNumberFormat="1" applyFont="1" applyBorder="1" applyAlignment="1">
      <alignment horizontal="left"/>
    </xf>
    <xf numFmtId="0" fontId="32" fillId="0" borderId="10" xfId="0" applyFont="1" applyBorder="1" applyAlignment="1">
      <alignment vertical="center"/>
    </xf>
    <xf numFmtId="49" fontId="32" fillId="0" borderId="10" xfId="0" applyNumberFormat="1" applyFont="1" applyBorder="1" applyAlignment="1">
      <alignment horizontal="left" wrapText="1"/>
    </xf>
    <xf numFmtId="0" fontId="32" fillId="0" borderId="23" xfId="0" applyFont="1" applyBorder="1" applyAlignment="1">
      <alignment horizontal="center"/>
    </xf>
    <xf numFmtId="49" fontId="32" fillId="0" borderId="0" xfId="0" applyNumberFormat="1" applyFont="1" applyAlignment="1">
      <alignment horizontal="left"/>
    </xf>
    <xf numFmtId="0" fontId="49" fillId="25" borderId="18" xfId="1" applyFont="1" applyFill="1" applyBorder="1" applyAlignment="1">
      <alignment horizontal="center" vertical="center" wrapText="1"/>
    </xf>
    <xf numFmtId="0" fontId="49" fillId="25" borderId="23" xfId="1" applyFont="1" applyFill="1" applyBorder="1" applyAlignment="1">
      <alignment horizontal="center" vertical="center"/>
    </xf>
    <xf numFmtId="0" fontId="49" fillId="25" borderId="11" xfId="1" applyFont="1" applyFill="1" applyBorder="1" applyAlignment="1">
      <alignment horizontal="center" vertical="center"/>
    </xf>
    <xf numFmtId="0" fontId="49" fillId="25" borderId="11" xfId="1" applyFont="1" applyFill="1" applyBorder="1" applyAlignment="1">
      <alignment horizontal="center" vertical="center" wrapText="1"/>
    </xf>
    <xf numFmtId="0" fontId="49" fillId="25" borderId="10" xfId="1" applyFont="1" applyFill="1" applyBorder="1" applyAlignment="1">
      <alignment horizontal="center" vertical="center" wrapText="1"/>
    </xf>
    <xf numFmtId="0" fontId="34" fillId="0" borderId="0" xfId="0" applyFont="1"/>
    <xf numFmtId="0" fontId="32" fillId="0" borderId="0" xfId="0" applyFont="1" applyAlignment="1">
      <alignment horizontal="center" vertical="center"/>
    </xf>
    <xf numFmtId="0" fontId="0" fillId="0" borderId="0" xfId="0" applyAlignment="1">
      <alignment horizontal="center"/>
    </xf>
    <xf numFmtId="167" fontId="2" fillId="30" borderId="14" xfId="1" applyNumberFormat="1" applyFill="1" applyBorder="1" applyAlignment="1">
      <alignment horizontal="center"/>
    </xf>
    <xf numFmtId="0" fontId="23" fillId="0" borderId="11" xfId="1" applyFont="1" applyBorder="1" applyAlignment="1">
      <alignment horizontal="center" vertical="center" wrapText="1"/>
    </xf>
    <xf numFmtId="14" fontId="0" fillId="0" borderId="0" xfId="0" applyNumberFormat="1"/>
    <xf numFmtId="14" fontId="33" fillId="0" borderId="0" xfId="0" applyNumberFormat="1" applyFont="1" applyAlignment="1">
      <alignment horizontal="center"/>
    </xf>
    <xf numFmtId="9" fontId="32" fillId="0" borderId="10" xfId="87" applyFont="1" applyFill="1" applyBorder="1" applyAlignment="1">
      <alignment horizontal="center" vertical="center"/>
    </xf>
    <xf numFmtId="0" fontId="31" fillId="62" borderId="10" xfId="0" applyFont="1" applyFill="1" applyBorder="1" applyAlignment="1">
      <alignment horizontal="center" vertical="center" wrapText="1"/>
    </xf>
    <xf numFmtId="0" fontId="33" fillId="62" borderId="10" xfId="0" applyFont="1" applyFill="1" applyBorder="1" applyAlignment="1">
      <alignment horizontal="center" vertical="center" wrapText="1"/>
    </xf>
    <xf numFmtId="49" fontId="23" fillId="0" borderId="13" xfId="1" applyNumberFormat="1" applyFont="1" applyBorder="1" applyAlignment="1">
      <alignment horizontal="left" vertical="center" wrapText="1"/>
    </xf>
    <xf numFmtId="0" fontId="31" fillId="62" borderId="23" xfId="0" applyFont="1" applyFill="1" applyBorder="1" applyAlignment="1">
      <alignment horizontal="center" vertical="center" wrapText="1"/>
    </xf>
    <xf numFmtId="49" fontId="31" fillId="62" borderId="23" xfId="0" applyNumberFormat="1" applyFont="1" applyFill="1" applyBorder="1" applyAlignment="1">
      <alignment horizontal="center" vertical="center" wrapText="1"/>
    </xf>
    <xf numFmtId="0" fontId="32" fillId="0" borderId="0" xfId="0" applyFont="1" applyAlignment="1">
      <alignment horizontal="left" vertical="center"/>
    </xf>
    <xf numFmtId="0" fontId="2" fillId="29" borderId="14" xfId="1" applyFill="1" applyBorder="1"/>
    <xf numFmtId="9" fontId="23" fillId="0" borderId="11" xfId="87" applyFont="1" applyFill="1" applyBorder="1" applyAlignment="1">
      <alignment horizontal="center"/>
    </xf>
    <xf numFmtId="14" fontId="33" fillId="0" borderId="0" xfId="0" applyNumberFormat="1" applyFont="1"/>
    <xf numFmtId="0" fontId="31" fillId="0" borderId="0" xfId="0" applyFont="1" applyAlignment="1">
      <alignment horizontal="left" vertical="center"/>
    </xf>
    <xf numFmtId="0" fontId="0" fillId="0" borderId="0" xfId="0" applyAlignment="1">
      <alignment horizontal="left" indent="1"/>
    </xf>
    <xf numFmtId="0" fontId="32" fillId="0" borderId="0" xfId="0" applyFont="1" applyAlignment="1">
      <alignment horizontal="left" vertical="center" indent="1"/>
    </xf>
    <xf numFmtId="0" fontId="53" fillId="27" borderId="14" xfId="1" applyFont="1" applyFill="1" applyBorder="1" applyAlignment="1">
      <alignment vertical="center"/>
    </xf>
    <xf numFmtId="0" fontId="53" fillId="27" borderId="14" xfId="1" applyFont="1" applyFill="1" applyBorder="1" applyAlignment="1">
      <alignment horizontal="left" vertical="center"/>
    </xf>
    <xf numFmtId="0" fontId="51" fillId="29" borderId="14" xfId="1" applyFont="1" applyFill="1" applyBorder="1"/>
    <xf numFmtId="0" fontId="32" fillId="0" borderId="10" xfId="0" applyFont="1" applyBorder="1" applyAlignment="1">
      <alignment horizontal="center" vertical="center" wrapText="1"/>
    </xf>
    <xf numFmtId="9" fontId="54" fillId="0" borderId="11" xfId="87" applyFont="1" applyFill="1" applyBorder="1" applyAlignment="1">
      <alignment horizontal="center"/>
    </xf>
    <xf numFmtId="0" fontId="33" fillId="0" borderId="0" xfId="0" applyFont="1" applyAlignment="1">
      <alignment horizontal="left" indent="1"/>
    </xf>
    <xf numFmtId="0" fontId="17" fillId="0" borderId="0" xfId="0" applyFont="1"/>
    <xf numFmtId="49" fontId="23" fillId="24" borderId="0" xfId="1" applyNumberFormat="1" applyFont="1" applyFill="1" applyAlignment="1">
      <alignment horizontal="center" vertical="center"/>
    </xf>
    <xf numFmtId="49" fontId="23" fillId="24" borderId="0" xfId="1" applyNumberFormat="1" applyFont="1" applyFill="1" applyAlignment="1">
      <alignment horizontal="left" vertical="center"/>
    </xf>
    <xf numFmtId="0" fontId="55" fillId="27" borderId="14" xfId="1" applyFont="1" applyFill="1" applyBorder="1" applyAlignment="1">
      <alignment vertical="center"/>
    </xf>
    <xf numFmtId="0" fontId="56" fillId="27" borderId="14" xfId="1" applyFont="1" applyFill="1" applyBorder="1" applyAlignment="1">
      <alignment vertical="center"/>
    </xf>
    <xf numFmtId="0" fontId="54" fillId="0" borderId="0" xfId="0" applyFont="1"/>
    <xf numFmtId="0" fontId="57" fillId="27" borderId="14" xfId="1" applyFont="1" applyFill="1" applyBorder="1" applyAlignment="1">
      <alignment vertical="center"/>
    </xf>
    <xf numFmtId="0" fontId="30" fillId="27" borderId="19" xfId="1" applyFont="1" applyFill="1" applyBorder="1" applyAlignment="1">
      <alignment vertical="center"/>
    </xf>
    <xf numFmtId="0" fontId="56" fillId="27" borderId="19" xfId="1" applyFont="1" applyFill="1" applyBorder="1" applyAlignment="1">
      <alignment vertical="center"/>
    </xf>
    <xf numFmtId="0" fontId="54" fillId="0" borderId="11" xfId="1" applyFont="1" applyBorder="1" applyAlignment="1">
      <alignment horizontal="center" vertical="center" wrapText="1"/>
    </xf>
    <xf numFmtId="9" fontId="34" fillId="0" borderId="10" xfId="87" applyFont="1" applyFill="1" applyBorder="1" applyAlignment="1">
      <alignment horizontal="center" vertical="center"/>
    </xf>
    <xf numFmtId="0" fontId="34" fillId="0" borderId="10" xfId="0" applyFont="1" applyBorder="1" applyAlignment="1">
      <alignment horizontal="center" vertical="center"/>
    </xf>
    <xf numFmtId="0" fontId="34" fillId="0" borderId="10" xfId="0" applyFont="1" applyBorder="1" applyAlignment="1">
      <alignment horizontal="left" vertical="center"/>
    </xf>
    <xf numFmtId="44" fontId="34" fillId="0" borderId="10" xfId="86" applyFont="1" applyFill="1" applyBorder="1" applyAlignment="1">
      <alignment vertical="center"/>
    </xf>
    <xf numFmtId="0" fontId="34" fillId="0" borderId="0" xfId="0" applyFont="1" applyAlignment="1">
      <alignment vertical="center"/>
    </xf>
    <xf numFmtId="0" fontId="34" fillId="0" borderId="10" xfId="0" applyFont="1" applyBorder="1" applyAlignment="1">
      <alignment vertical="center"/>
    </xf>
    <xf numFmtId="44" fontId="34" fillId="0" borderId="13" xfId="86" applyFont="1" applyFill="1" applyBorder="1" applyAlignment="1">
      <alignment vertical="center"/>
    </xf>
    <xf numFmtId="0" fontId="0" fillId="0" borderId="10" xfId="0" applyBorder="1" applyAlignment="1">
      <alignment horizontal="center" vertical="center"/>
    </xf>
    <xf numFmtId="0" fontId="0" fillId="0" borderId="10" xfId="0" applyBorder="1" applyAlignment="1">
      <alignment horizontal="left" vertical="center"/>
    </xf>
    <xf numFmtId="0" fontId="0" fillId="0" borderId="17" xfId="0" applyBorder="1" applyAlignment="1">
      <alignment horizontal="center" vertical="center"/>
    </xf>
    <xf numFmtId="0" fontId="59" fillId="27" borderId="14" xfId="1" applyFont="1" applyFill="1" applyBorder="1" applyAlignment="1">
      <alignment vertical="center"/>
    </xf>
    <xf numFmtId="0" fontId="59" fillId="27" borderId="19" xfId="1" applyFont="1" applyFill="1" applyBorder="1" applyAlignment="1">
      <alignment vertical="center"/>
    </xf>
    <xf numFmtId="0" fontId="57" fillId="27" borderId="19" xfId="1" applyFont="1" applyFill="1" applyBorder="1" applyAlignment="1">
      <alignment vertical="center"/>
    </xf>
    <xf numFmtId="167" fontId="54" fillId="30" borderId="15" xfId="1" applyNumberFormat="1" applyFont="1" applyFill="1" applyBorder="1"/>
    <xf numFmtId="0" fontId="54" fillId="29" borderId="14" xfId="1" applyFont="1" applyFill="1" applyBorder="1"/>
    <xf numFmtId="14" fontId="33" fillId="0" borderId="0" xfId="0" applyNumberFormat="1" applyFont="1" applyAlignment="1">
      <alignment horizontal="left"/>
    </xf>
    <xf numFmtId="0" fontId="0" fillId="0" borderId="0" xfId="0" applyAlignment="1">
      <alignment horizontal="left"/>
    </xf>
    <xf numFmtId="0" fontId="31" fillId="0" borderId="0" xfId="0" applyFont="1" applyAlignment="1">
      <alignment horizontal="left" vertical="center" wrapText="1"/>
    </xf>
    <xf numFmtId="0" fontId="31" fillId="0" borderId="0" xfId="0" applyFont="1" applyAlignment="1">
      <alignment horizontal="left"/>
    </xf>
    <xf numFmtId="0" fontId="0" fillId="0" borderId="0" xfId="0" applyAlignment="1">
      <alignment horizontal="left" vertical="center" wrapText="1"/>
    </xf>
    <xf numFmtId="0" fontId="0" fillId="0" borderId="10" xfId="0" applyBorder="1" applyAlignment="1">
      <alignment horizontal="center"/>
    </xf>
    <xf numFmtId="9" fontId="0" fillId="0" borderId="10" xfId="0" applyNumberFormat="1" applyBorder="1" applyAlignment="1">
      <alignment horizontal="center"/>
    </xf>
    <xf numFmtId="0" fontId="0" fillId="0" borderId="10" xfId="0" applyBorder="1" applyAlignment="1">
      <alignment horizontal="left"/>
    </xf>
    <xf numFmtId="44" fontId="0" fillId="0" borderId="10" xfId="86" applyFont="1" applyFill="1" applyBorder="1" applyAlignment="1">
      <alignment horizontal="right"/>
    </xf>
    <xf numFmtId="44" fontId="0" fillId="0" borderId="10" xfId="0" applyNumberFormat="1" applyBorder="1"/>
    <xf numFmtId="0" fontId="0" fillId="0" borderId="10" xfId="0" applyBorder="1"/>
    <xf numFmtId="0" fontId="61" fillId="0" borderId="0" xfId="0" applyFont="1"/>
    <xf numFmtId="169" fontId="61" fillId="0" borderId="0" xfId="0" applyNumberFormat="1" applyFont="1"/>
    <xf numFmtId="0" fontId="32" fillId="0" borderId="10" xfId="0" applyFont="1" applyBorder="1" applyAlignment="1">
      <alignment horizontal="left" vertical="top"/>
    </xf>
    <xf numFmtId="0" fontId="63" fillId="27" borderId="14" xfId="1" applyFont="1" applyFill="1" applyBorder="1" applyAlignment="1">
      <alignment vertical="center"/>
    </xf>
    <xf numFmtId="0" fontId="63" fillId="27" borderId="14" xfId="1" applyFont="1" applyFill="1" applyBorder="1" applyAlignment="1">
      <alignment horizontal="left" vertical="center"/>
    </xf>
    <xf numFmtId="44" fontId="32" fillId="0" borderId="0" xfId="0" applyNumberFormat="1" applyFont="1" applyAlignment="1">
      <alignment vertical="center"/>
    </xf>
    <xf numFmtId="0" fontId="31" fillId="0" borderId="0" xfId="1" applyFont="1"/>
    <xf numFmtId="0" fontId="34" fillId="0" borderId="0" xfId="0" applyFont="1" applyAlignment="1">
      <alignment horizontal="left" vertical="center"/>
    </xf>
    <xf numFmtId="44" fontId="32" fillId="0" borderId="0" xfId="0" applyNumberFormat="1" applyFont="1" applyAlignment="1">
      <alignment horizontal="center" vertical="center"/>
    </xf>
    <xf numFmtId="0" fontId="64" fillId="0" borderId="0" xfId="0" applyFont="1"/>
    <xf numFmtId="0" fontId="0" fillId="0" borderId="0" xfId="0" applyAlignment="1">
      <alignment horizontal="left" vertical="center"/>
    </xf>
    <xf numFmtId="0" fontId="65" fillId="0" borderId="0" xfId="0" applyFont="1" applyAlignment="1">
      <alignment horizontal="center"/>
    </xf>
    <xf numFmtId="169" fontId="32" fillId="0" borderId="0" xfId="0" applyNumberFormat="1" applyFont="1" applyAlignment="1">
      <alignment horizontal="left"/>
    </xf>
    <xf numFmtId="44" fontId="33" fillId="62" borderId="10" xfId="86" applyFont="1" applyFill="1" applyBorder="1" applyAlignment="1">
      <alignment horizontal="center" vertical="center" wrapText="1"/>
    </xf>
    <xf numFmtId="44" fontId="34" fillId="0" borderId="0" xfId="86" applyFont="1"/>
    <xf numFmtId="44" fontId="34" fillId="0" borderId="10" xfId="86" applyFont="1" applyBorder="1" applyAlignment="1">
      <alignment horizontal="center" vertical="center"/>
    </xf>
    <xf numFmtId="44" fontId="33" fillId="62" borderId="23" xfId="86" applyFont="1" applyFill="1" applyBorder="1" applyAlignment="1">
      <alignment horizontal="center" vertical="center" wrapText="1"/>
    </xf>
    <xf numFmtId="44" fontId="34" fillId="0" borderId="10" xfId="0" applyNumberFormat="1" applyFont="1" applyBorder="1"/>
    <xf numFmtId="0" fontId="21" fillId="26" borderId="13" xfId="0" applyFont="1" applyFill="1" applyBorder="1"/>
    <xf numFmtId="0" fontId="6" fillId="27" borderId="10" xfId="0" applyFont="1" applyFill="1" applyBorder="1" applyAlignment="1">
      <alignment horizontal="center" vertical="center" wrapText="1"/>
    </xf>
    <xf numFmtId="0" fontId="6" fillId="27" borderId="16" xfId="0" applyFont="1" applyFill="1" applyBorder="1" applyAlignment="1">
      <alignment horizontal="center" vertical="center" wrapText="1"/>
    </xf>
    <xf numFmtId="0" fontId="6" fillId="27" borderId="24" xfId="0" applyFont="1" applyFill="1" applyBorder="1" applyAlignment="1">
      <alignment horizontal="center" vertical="center" wrapText="1"/>
    </xf>
    <xf numFmtId="0" fontId="17" fillId="28" borderId="10" xfId="0" applyFont="1" applyFill="1" applyBorder="1" applyAlignment="1">
      <alignment horizontal="center"/>
    </xf>
    <xf numFmtId="2" fontId="0" fillId="0" borderId="10" xfId="0" applyNumberFormat="1" applyBorder="1" applyAlignment="1">
      <alignment horizontal="center"/>
    </xf>
    <xf numFmtId="49" fontId="17" fillId="28" borderId="10" xfId="0" applyNumberFormat="1" applyFont="1" applyFill="1" applyBorder="1" applyAlignment="1">
      <alignment horizontal="center" vertical="center"/>
    </xf>
    <xf numFmtId="172" fontId="0" fillId="0" borderId="10" xfId="0" applyNumberFormat="1" applyBorder="1" applyAlignment="1">
      <alignment horizontal="center"/>
    </xf>
    <xf numFmtId="10" fontId="0" fillId="0" borderId="10" xfId="0" applyNumberFormat="1" applyBorder="1" applyAlignment="1">
      <alignment horizontal="center"/>
    </xf>
    <xf numFmtId="0" fontId="17" fillId="0" borderId="0" xfId="1" applyFont="1" applyAlignment="1">
      <alignment horizontal="center"/>
    </xf>
    <xf numFmtId="14" fontId="17" fillId="0" borderId="0" xfId="0" applyNumberFormat="1" applyFont="1" applyAlignment="1">
      <alignment horizontal="center"/>
    </xf>
    <xf numFmtId="2" fontId="54" fillId="0" borderId="10" xfId="0" applyNumberFormat="1" applyFont="1" applyBorder="1" applyAlignment="1">
      <alignment horizontal="center" wrapText="1"/>
    </xf>
    <xf numFmtId="164" fontId="0" fillId="0" borderId="10" xfId="0" applyNumberFormat="1" applyBorder="1" applyAlignment="1">
      <alignment horizontal="center" wrapText="1"/>
    </xf>
    <xf numFmtId="165" fontId="54" fillId="0" borderId="10" xfId="0" applyNumberFormat="1" applyFont="1" applyBorder="1" applyAlignment="1">
      <alignment horizontal="center" vertical="center" wrapText="1"/>
    </xf>
    <xf numFmtId="165" fontId="0" fillId="0" borderId="10" xfId="0" applyNumberFormat="1" applyBorder="1" applyAlignment="1">
      <alignment horizontal="center" vertical="center"/>
    </xf>
    <xf numFmtId="0" fontId="49" fillId="25" borderId="12" xfId="1" applyFont="1" applyFill="1" applyBorder="1" applyAlignment="1">
      <alignment horizontal="center" vertical="center"/>
    </xf>
    <xf numFmtId="0" fontId="49" fillId="25" borderId="22" xfId="1" applyFont="1" applyFill="1" applyBorder="1" applyAlignment="1">
      <alignment horizontal="center" vertical="center"/>
    </xf>
    <xf numFmtId="0" fontId="49" fillId="25" borderId="20" xfId="1" applyFont="1" applyFill="1" applyBorder="1" applyAlignment="1">
      <alignment horizontal="center" vertical="center"/>
    </xf>
    <xf numFmtId="0" fontId="30" fillId="27" borderId="19" xfId="1" applyFont="1" applyFill="1" applyBorder="1" applyAlignment="1">
      <alignment horizontal="left" vertical="center"/>
    </xf>
    <xf numFmtId="0" fontId="21" fillId="26" borderId="13" xfId="1" applyFont="1" applyFill="1" applyBorder="1"/>
    <xf numFmtId="0" fontId="2" fillId="29" borderId="13" xfId="1" applyFill="1" applyBorder="1"/>
    <xf numFmtId="0" fontId="23" fillId="29" borderId="14" xfId="1" applyFont="1" applyFill="1" applyBorder="1"/>
    <xf numFmtId="0" fontId="32" fillId="0" borderId="10" xfId="1" applyFont="1" applyBorder="1" applyAlignment="1">
      <alignment horizontal="left" vertical="center"/>
    </xf>
    <xf numFmtId="0" fontId="2" fillId="0" borderId="10" xfId="1" applyBorder="1" applyAlignment="1">
      <alignment horizontal="left"/>
    </xf>
    <xf numFmtId="0" fontId="2" fillId="0" borderId="10" xfId="1" applyBorder="1" applyAlignment="1">
      <alignment wrapText="1"/>
    </xf>
    <xf numFmtId="44" fontId="2" fillId="0" borderId="11" xfId="1" applyNumberFormat="1" applyBorder="1" applyAlignment="1">
      <alignment horizontal="center"/>
    </xf>
    <xf numFmtId="44" fontId="2" fillId="0" borderId="11" xfId="1" applyNumberFormat="1" applyBorder="1"/>
    <xf numFmtId="44" fontId="2" fillId="0" borderId="22" xfId="1" applyNumberFormat="1" applyBorder="1" applyAlignment="1">
      <alignment horizontal="center"/>
    </xf>
    <xf numFmtId="44" fontId="54" fillId="0" borderId="11" xfId="1" applyNumberFormat="1" applyFont="1" applyBorder="1"/>
    <xf numFmtId="0" fontId="0" fillId="0" borderId="0" xfId="0" applyAlignment="1">
      <alignment wrapText="1"/>
    </xf>
    <xf numFmtId="166" fontId="54" fillId="0" borderId="13" xfId="1" applyNumberFormat="1" applyFont="1" applyBorder="1" applyAlignment="1">
      <alignment horizontal="center"/>
    </xf>
    <xf numFmtId="9" fontId="32" fillId="0" borderId="10" xfId="0" applyNumberFormat="1" applyFont="1" applyBorder="1" applyAlignment="1">
      <alignment horizontal="center" vertical="center"/>
    </xf>
    <xf numFmtId="44" fontId="54" fillId="0" borderId="10" xfId="86" applyFont="1" applyFill="1" applyBorder="1" applyAlignment="1">
      <alignment horizontal="right" vertical="center"/>
    </xf>
    <xf numFmtId="168" fontId="54" fillId="0" borderId="13" xfId="1" applyNumberFormat="1" applyFont="1" applyBorder="1" applyAlignment="1">
      <alignment wrapText="1"/>
    </xf>
    <xf numFmtId="168" fontId="54" fillId="0" borderId="17" xfId="1" applyNumberFormat="1" applyFont="1" applyBorder="1" applyAlignment="1">
      <alignment wrapText="1"/>
    </xf>
    <xf numFmtId="168" fontId="54" fillId="0" borderId="13" xfId="86" applyNumberFormat="1" applyFont="1" applyFill="1" applyBorder="1" applyAlignment="1">
      <alignment wrapText="1"/>
    </xf>
    <xf numFmtId="168" fontId="54" fillId="0" borderId="17" xfId="86" applyNumberFormat="1" applyFont="1" applyFill="1" applyBorder="1" applyAlignment="1">
      <alignment wrapText="1"/>
    </xf>
    <xf numFmtId="168" fontId="54" fillId="0" borderId="10" xfId="1" applyNumberFormat="1" applyFont="1" applyBorder="1" applyAlignment="1">
      <alignment horizontal="center" wrapText="1"/>
    </xf>
    <xf numFmtId="168" fontId="54" fillId="0" borderId="10" xfId="1" applyNumberFormat="1" applyFont="1" applyBorder="1" applyAlignment="1">
      <alignment wrapText="1"/>
    </xf>
    <xf numFmtId="174" fontId="2" fillId="0" borderId="12" xfId="1" applyNumberFormat="1" applyBorder="1" applyAlignment="1">
      <alignment horizontal="center"/>
    </xf>
    <xf numFmtId="0" fontId="17" fillId="0" borderId="10" xfId="1" applyFont="1" applyBorder="1" applyAlignment="1">
      <alignment horizontal="center" vertical="center" wrapText="1"/>
    </xf>
    <xf numFmtId="0" fontId="2" fillId="0" borderId="10" xfId="1" applyBorder="1" applyAlignment="1">
      <alignment horizontal="left" vertical="center"/>
    </xf>
    <xf numFmtId="44" fontId="54" fillId="0" borderId="10" xfId="86" applyFont="1" applyFill="1" applyBorder="1" applyAlignment="1">
      <alignment vertical="center" wrapText="1"/>
    </xf>
    <xf numFmtId="44" fontId="54" fillId="0" borderId="17" xfId="86" applyFont="1" applyFill="1" applyBorder="1" applyAlignment="1">
      <alignment horizontal="center" vertical="center" wrapText="1"/>
    </xf>
    <xf numFmtId="44" fontId="54" fillId="0" borderId="13" xfId="86" applyFont="1" applyFill="1" applyBorder="1" applyAlignment="1">
      <alignment wrapText="1"/>
    </xf>
    <xf numFmtId="44" fontId="54" fillId="0" borderId="14" xfId="86" applyFont="1" applyFill="1" applyBorder="1" applyAlignment="1">
      <alignment horizontal="center" wrapText="1"/>
    </xf>
    <xf numFmtId="44" fontId="54" fillId="0" borderId="10" xfId="86" applyFont="1" applyFill="1" applyBorder="1" applyAlignment="1">
      <alignment wrapText="1"/>
    </xf>
    <xf numFmtId="44" fontId="2" fillId="0" borderId="10" xfId="86" applyFont="1" applyFill="1" applyBorder="1" applyAlignment="1">
      <alignment wrapText="1"/>
    </xf>
    <xf numFmtId="173" fontId="2" fillId="0" borderId="12" xfId="1" applyNumberFormat="1" applyBorder="1" applyAlignment="1">
      <alignment horizontal="center"/>
    </xf>
    <xf numFmtId="9" fontId="2" fillId="0" borderId="11" xfId="87" applyFont="1" applyFill="1" applyBorder="1" applyAlignment="1">
      <alignment horizontal="center"/>
    </xf>
    <xf numFmtId="9" fontId="2" fillId="0" borderId="10" xfId="87" applyFont="1" applyFill="1" applyBorder="1" applyAlignment="1">
      <alignment horizontal="center"/>
    </xf>
    <xf numFmtId="173" fontId="2" fillId="0" borderId="10" xfId="1" applyNumberFormat="1" applyBorder="1" applyAlignment="1">
      <alignment horizontal="center"/>
    </xf>
    <xf numFmtId="0" fontId="23" fillId="0" borderId="23" xfId="1" applyFont="1" applyBorder="1" applyAlignment="1">
      <alignment horizontal="left" vertical="center"/>
    </xf>
    <xf numFmtId="166" fontId="2" fillId="0" borderId="11" xfId="1" applyNumberFormat="1" applyBorder="1" applyAlignment="1">
      <alignment horizontal="center"/>
    </xf>
    <xf numFmtId="166" fontId="2" fillId="0" borderId="10" xfId="1" applyNumberFormat="1" applyBorder="1" applyAlignment="1">
      <alignment horizontal="center"/>
    </xf>
    <xf numFmtId="166" fontId="2" fillId="0" borderId="11" xfId="1" applyNumberFormat="1" applyBorder="1"/>
    <xf numFmtId="170" fontId="2" fillId="0" borderId="12" xfId="1" applyNumberFormat="1" applyBorder="1" applyAlignment="1">
      <alignment horizontal="center"/>
    </xf>
    <xf numFmtId="166" fontId="54" fillId="0" borderId="11" xfId="1" applyNumberFormat="1" applyFont="1" applyBorder="1"/>
    <xf numFmtId="171" fontId="2" fillId="0" borderId="11" xfId="1" applyNumberFormat="1" applyBorder="1"/>
    <xf numFmtId="171" fontId="54" fillId="0" borderId="13" xfId="1" applyNumberFormat="1" applyFont="1" applyBorder="1" applyAlignment="1">
      <alignment horizontal="center"/>
    </xf>
    <xf numFmtId="171" fontId="54" fillId="0" borderId="11" xfId="1" applyNumberFormat="1" applyFont="1" applyBorder="1"/>
    <xf numFmtId="10" fontId="34" fillId="0" borderId="13" xfId="0" applyNumberFormat="1" applyFont="1" applyBorder="1" applyAlignment="1">
      <alignment horizontal="center"/>
    </xf>
    <xf numFmtId="0" fontId="23" fillId="0" borderId="10" xfId="1" applyFont="1" applyBorder="1" applyAlignment="1">
      <alignment horizontal="left" vertical="center"/>
    </xf>
    <xf numFmtId="170" fontId="54" fillId="0" borderId="22" xfId="1" applyNumberFormat="1" applyFont="1" applyBorder="1" applyAlignment="1">
      <alignment horizontal="center"/>
    </xf>
    <xf numFmtId="170" fontId="54" fillId="0" borderId="11" xfId="1" applyNumberFormat="1" applyFont="1" applyBorder="1"/>
    <xf numFmtId="0" fontId="23" fillId="0" borderId="23" xfId="1" applyFont="1" applyBorder="1" applyAlignment="1">
      <alignment horizontal="left" vertical="center" wrapText="1"/>
    </xf>
    <xf numFmtId="166" fontId="54" fillId="0" borderId="11" xfId="1" applyNumberFormat="1" applyFont="1" applyBorder="1" applyAlignment="1">
      <alignment horizontal="center"/>
    </xf>
    <xf numFmtId="49" fontId="28" fillId="0" borderId="10" xfId="1" applyNumberFormat="1" applyFont="1" applyBorder="1" applyAlignment="1">
      <alignment horizontal="center" vertical="center" wrapText="1"/>
    </xf>
    <xf numFmtId="49" fontId="28" fillId="0" borderId="13" xfId="1" applyNumberFormat="1" applyFont="1" applyBorder="1" applyAlignment="1">
      <alignment horizontal="center" vertical="center" wrapText="1"/>
    </xf>
    <xf numFmtId="49" fontId="19" fillId="0" borderId="13" xfId="1" applyNumberFormat="1" applyFont="1" applyBorder="1" applyAlignment="1">
      <alignment horizontal="center" vertical="center" wrapText="1"/>
    </xf>
    <xf numFmtId="0" fontId="49" fillId="27" borderId="23" xfId="1" applyFont="1" applyFill="1" applyBorder="1" applyAlignment="1">
      <alignment horizontal="center" vertical="center"/>
    </xf>
    <xf numFmtId="0" fontId="49" fillId="27" borderId="11" xfId="1" applyFont="1" applyFill="1" applyBorder="1" applyAlignment="1">
      <alignment horizontal="center" vertical="center"/>
    </xf>
    <xf numFmtId="0" fontId="49" fillId="27" borderId="11" xfId="1" applyFont="1" applyFill="1" applyBorder="1" applyAlignment="1">
      <alignment horizontal="center" vertical="center" wrapText="1"/>
    </xf>
    <xf numFmtId="0" fontId="31" fillId="0" borderId="0" xfId="0" applyFont="1" applyAlignment="1">
      <alignment horizontal="center" vertical="center"/>
    </xf>
    <xf numFmtId="0" fontId="24" fillId="25" borderId="23" xfId="1" applyFont="1" applyFill="1" applyBorder="1" applyAlignment="1">
      <alignment horizontal="center" vertical="center" wrapText="1"/>
    </xf>
    <xf numFmtId="0" fontId="24" fillId="25" borderId="11" xfId="1" applyFont="1" applyFill="1" applyBorder="1" applyAlignment="1">
      <alignment horizontal="center" vertical="center" wrapText="1"/>
    </xf>
    <xf numFmtId="0" fontId="19" fillId="26" borderId="13" xfId="1" applyFont="1" applyFill="1" applyBorder="1" applyAlignment="1">
      <alignment horizontal="center" vertical="center" wrapText="1"/>
    </xf>
    <xf numFmtId="0" fontId="19" fillId="26" borderId="14" xfId="1" applyFont="1" applyFill="1" applyBorder="1" applyAlignment="1">
      <alignment horizontal="center" vertical="center" wrapText="1"/>
    </xf>
    <xf numFmtId="0" fontId="19" fillId="26" borderId="17" xfId="1" applyFont="1" applyFill="1" applyBorder="1" applyAlignment="1">
      <alignment horizontal="center" vertical="center" wrapText="1"/>
    </xf>
    <xf numFmtId="49" fontId="21" fillId="26" borderId="14" xfId="1" applyNumberFormat="1" applyFont="1" applyFill="1" applyBorder="1" applyAlignment="1">
      <alignment horizontal="left"/>
    </xf>
    <xf numFmtId="49" fontId="21" fillId="26" borderId="17" xfId="1" applyNumberFormat="1" applyFont="1" applyFill="1" applyBorder="1" applyAlignment="1">
      <alignment horizontal="left"/>
    </xf>
    <xf numFmtId="0" fontId="22" fillId="25" borderId="18" xfId="1" applyFont="1" applyFill="1" applyBorder="1" applyAlignment="1">
      <alignment horizontal="center" vertical="center"/>
    </xf>
    <xf numFmtId="0" fontId="22" fillId="25" borderId="19" xfId="1" applyFont="1" applyFill="1" applyBorder="1" applyAlignment="1">
      <alignment horizontal="center" vertical="center"/>
    </xf>
    <xf numFmtId="0" fontId="22" fillId="25" borderId="20" xfId="1" applyFont="1" applyFill="1" applyBorder="1" applyAlignment="1">
      <alignment horizontal="center" vertical="center"/>
    </xf>
    <xf numFmtId="0" fontId="22" fillId="25" borderId="16" xfId="1" applyFont="1" applyFill="1" applyBorder="1" applyAlignment="1">
      <alignment horizontal="center" vertical="center"/>
    </xf>
    <xf numFmtId="0" fontId="22" fillId="25" borderId="0" xfId="1" applyFont="1" applyFill="1" applyAlignment="1">
      <alignment horizontal="center" vertical="center"/>
    </xf>
    <xf numFmtId="0" fontId="22" fillId="25" borderId="21" xfId="1" applyFont="1" applyFill="1" applyBorder="1" applyAlignment="1">
      <alignment horizontal="center" vertical="center"/>
    </xf>
    <xf numFmtId="0" fontId="22" fillId="25" borderId="12" xfId="1" applyFont="1" applyFill="1" applyBorder="1" applyAlignment="1">
      <alignment horizontal="center" vertical="center"/>
    </xf>
    <xf numFmtId="0" fontId="22" fillId="25" borderId="15" xfId="1" applyFont="1" applyFill="1" applyBorder="1" applyAlignment="1">
      <alignment horizontal="center" vertical="center"/>
    </xf>
    <xf numFmtId="0" fontId="22" fillId="25" borderId="22" xfId="1" applyFont="1" applyFill="1" applyBorder="1" applyAlignment="1">
      <alignment horizontal="center" vertical="center"/>
    </xf>
    <xf numFmtId="0" fontId="62" fillId="0" borderId="13" xfId="1" applyFont="1" applyBorder="1" applyAlignment="1">
      <alignment horizontal="center" vertical="top"/>
    </xf>
    <xf numFmtId="0" fontId="62" fillId="0" borderId="14" xfId="1" applyFont="1" applyBorder="1" applyAlignment="1">
      <alignment horizontal="center" vertical="top"/>
    </xf>
    <xf numFmtId="0" fontId="32" fillId="0" borderId="10" xfId="0" applyFont="1" applyBorder="1" applyAlignment="1">
      <alignment horizontal="left" vertical="center"/>
    </xf>
    <xf numFmtId="0" fontId="32" fillId="0" borderId="10" xfId="0" applyFont="1" applyBorder="1" applyAlignment="1">
      <alignment horizontal="center" vertical="center"/>
    </xf>
    <xf numFmtId="9" fontId="32" fillId="0" borderId="10" xfId="0" applyNumberFormat="1" applyFont="1" applyBorder="1" applyAlignment="1">
      <alignment horizontal="center" vertical="center"/>
    </xf>
    <xf numFmtId="0" fontId="58" fillId="0" borderId="13" xfId="1" applyFont="1" applyBorder="1" applyAlignment="1">
      <alignment horizontal="center" vertical="top"/>
    </xf>
    <xf numFmtId="0" fontId="58" fillId="0" borderId="14" xfId="1" applyFont="1" applyBorder="1" applyAlignment="1">
      <alignment horizontal="center" vertical="top"/>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11" xfId="0" applyBorder="1" applyAlignment="1">
      <alignment horizontal="center" vertical="center"/>
    </xf>
    <xf numFmtId="9" fontId="0" fillId="0" borderId="23" xfId="0" applyNumberFormat="1" applyBorder="1" applyAlignment="1">
      <alignment horizontal="center" vertical="center"/>
    </xf>
    <xf numFmtId="9" fontId="0" fillId="0" borderId="24" xfId="0" applyNumberFormat="1" applyBorder="1" applyAlignment="1">
      <alignment horizontal="center" vertical="center"/>
    </xf>
    <xf numFmtId="9" fontId="0" fillId="0" borderId="11" xfId="0" applyNumberFormat="1" applyBorder="1" applyAlignment="1">
      <alignment horizontal="center" vertical="center"/>
    </xf>
    <xf numFmtId="0" fontId="0" fillId="0" borderId="20" xfId="0" applyBorder="1" applyAlignment="1">
      <alignment horizontal="left" vertical="center"/>
    </xf>
    <xf numFmtId="0" fontId="0" fillId="0" borderId="21" xfId="0" applyBorder="1" applyAlignment="1">
      <alignment horizontal="left" vertical="center"/>
    </xf>
    <xf numFmtId="0" fontId="0" fillId="0" borderId="22" xfId="0" applyBorder="1" applyAlignment="1">
      <alignment horizontal="left" vertical="center"/>
    </xf>
    <xf numFmtId="0" fontId="0" fillId="0" borderId="23" xfId="0" applyBorder="1" applyAlignment="1">
      <alignment horizontal="left" vertical="center"/>
    </xf>
    <xf numFmtId="0" fontId="0" fillId="0" borderId="24" xfId="0" applyBorder="1" applyAlignment="1">
      <alignment horizontal="left" vertical="center"/>
    </xf>
    <xf numFmtId="0" fontId="0" fillId="0" borderId="11" xfId="0" applyBorder="1" applyAlignment="1">
      <alignment horizontal="left" vertical="center"/>
    </xf>
    <xf numFmtId="0" fontId="0" fillId="0" borderId="10" xfId="0" applyBorder="1" applyAlignment="1">
      <alignment horizontal="center" vertical="center"/>
    </xf>
    <xf numFmtId="9" fontId="0" fillId="0" borderId="10" xfId="0" applyNumberFormat="1" applyBorder="1" applyAlignment="1">
      <alignment horizontal="center" vertical="center"/>
    </xf>
    <xf numFmtId="0" fontId="0" fillId="0" borderId="10" xfId="0" applyBorder="1" applyAlignment="1">
      <alignment horizontal="left" vertical="center"/>
    </xf>
    <xf numFmtId="9" fontId="0" fillId="0" borderId="10" xfId="87" applyFont="1" applyBorder="1" applyAlignment="1">
      <alignment horizontal="center" vertical="center"/>
    </xf>
    <xf numFmtId="168" fontId="54" fillId="0" borderId="13" xfId="86" applyNumberFormat="1" applyFont="1" applyFill="1" applyBorder="1" applyAlignment="1">
      <alignment horizontal="center" wrapText="1"/>
    </xf>
    <xf numFmtId="168" fontId="54" fillId="0" borderId="17" xfId="86" applyNumberFormat="1" applyFont="1" applyFill="1" applyBorder="1" applyAlignment="1">
      <alignment horizontal="center" wrapText="1"/>
    </xf>
    <xf numFmtId="168" fontId="54" fillId="0" borderId="13" xfId="1" applyNumberFormat="1" applyFont="1" applyBorder="1" applyAlignment="1">
      <alignment horizontal="center" wrapText="1"/>
    </xf>
    <xf numFmtId="168" fontId="54" fillId="0" borderId="17" xfId="1" applyNumberFormat="1" applyFont="1" applyBorder="1" applyAlignment="1">
      <alignment horizontal="center" wrapText="1"/>
    </xf>
    <xf numFmtId="44" fontId="54" fillId="0" borderId="13" xfId="1" applyNumberFormat="1" applyFont="1" applyBorder="1" applyAlignment="1">
      <alignment horizontal="center"/>
    </xf>
    <xf numFmtId="44" fontId="54" fillId="0" borderId="17" xfId="1" applyNumberFormat="1" applyFont="1" applyBorder="1" applyAlignment="1">
      <alignment horizontal="center"/>
    </xf>
    <xf numFmtId="44" fontId="54" fillId="0" borderId="13" xfId="86" applyFont="1" applyFill="1" applyBorder="1" applyAlignment="1">
      <alignment horizontal="center" wrapText="1"/>
    </xf>
    <xf numFmtId="44" fontId="54" fillId="0" borderId="17" xfId="86" applyFont="1" applyFill="1" applyBorder="1" applyAlignment="1">
      <alignment horizontal="center" wrapText="1"/>
    </xf>
    <xf numFmtId="44" fontId="23" fillId="0" borderId="13" xfId="86" applyFont="1" applyFill="1" applyBorder="1" applyAlignment="1">
      <alignment horizontal="center" wrapText="1"/>
    </xf>
    <xf numFmtId="44" fontId="23" fillId="0" borderId="17" xfId="86" applyFont="1" applyFill="1" applyBorder="1" applyAlignment="1">
      <alignment horizontal="center" wrapText="1"/>
    </xf>
    <xf numFmtId="44" fontId="54" fillId="0" borderId="13" xfId="86" applyFont="1" applyFill="1" applyBorder="1" applyAlignment="1">
      <alignment horizontal="center" vertical="center" wrapText="1"/>
    </xf>
    <xf numFmtId="44" fontId="54" fillId="0" borderId="17" xfId="86" applyFont="1" applyFill="1" applyBorder="1" applyAlignment="1">
      <alignment horizontal="center" vertical="center" wrapText="1"/>
    </xf>
    <xf numFmtId="0" fontId="20" fillId="0" borderId="13" xfId="1" applyFont="1" applyBorder="1" applyAlignment="1">
      <alignment horizontal="left"/>
    </xf>
    <xf numFmtId="0" fontId="20" fillId="0" borderId="17" xfId="1" applyFont="1" applyBorder="1" applyAlignment="1">
      <alignment horizontal="left"/>
    </xf>
    <xf numFmtId="166" fontId="54" fillId="0" borderId="13" xfId="1" applyNumberFormat="1" applyFont="1" applyBorder="1" applyAlignment="1">
      <alignment horizontal="center"/>
    </xf>
    <xf numFmtId="166" fontId="54" fillId="0" borderId="17" xfId="1" applyNumberFormat="1" applyFont="1" applyBorder="1" applyAlignment="1">
      <alignment horizontal="center"/>
    </xf>
    <xf numFmtId="44" fontId="23" fillId="0" borderId="13" xfId="86" applyFont="1" applyFill="1" applyBorder="1" applyAlignment="1">
      <alignment horizontal="center" vertical="center" wrapText="1"/>
    </xf>
    <xf numFmtId="44" fontId="23" fillId="0" borderId="17" xfId="86" applyFont="1" applyFill="1" applyBorder="1" applyAlignment="1">
      <alignment horizontal="center" vertical="center" wrapText="1"/>
    </xf>
    <xf numFmtId="0" fontId="2" fillId="0" borderId="13" xfId="1" applyBorder="1" applyAlignment="1">
      <alignment horizontal="left"/>
    </xf>
    <xf numFmtId="0" fontId="2" fillId="0" borderId="17" xfId="1" applyBorder="1" applyAlignment="1">
      <alignment horizontal="left"/>
    </xf>
    <xf numFmtId="10" fontId="54" fillId="0" borderId="13" xfId="1" applyNumberFormat="1" applyFont="1" applyBorder="1" applyAlignment="1">
      <alignment horizontal="center" wrapText="1"/>
    </xf>
    <xf numFmtId="10" fontId="54" fillId="0" borderId="14" xfId="1" applyNumberFormat="1" applyFont="1" applyBorder="1" applyAlignment="1">
      <alignment horizontal="center" wrapText="1"/>
    </xf>
    <xf numFmtId="0" fontId="30" fillId="27" borderId="13" xfId="1" applyFont="1" applyFill="1" applyBorder="1" applyAlignment="1">
      <alignment horizontal="left" vertical="center"/>
    </xf>
    <xf numFmtId="0" fontId="30" fillId="27" borderId="14" xfId="1" applyFont="1" applyFill="1" applyBorder="1" applyAlignment="1">
      <alignment horizontal="left" vertical="center"/>
    </xf>
    <xf numFmtId="0" fontId="17" fillId="0" borderId="18" xfId="1" applyFont="1" applyBorder="1" applyAlignment="1">
      <alignment horizontal="center" vertical="center" wrapText="1"/>
    </xf>
    <xf numFmtId="0" fontId="17" fillId="0" borderId="16" xfId="1" applyFont="1" applyBorder="1" applyAlignment="1">
      <alignment horizontal="center" vertical="center" wrapText="1"/>
    </xf>
    <xf numFmtId="0" fontId="17" fillId="0" borderId="12" xfId="1" applyFont="1" applyBorder="1" applyAlignment="1">
      <alignment horizontal="center" vertical="center" wrapText="1"/>
    </xf>
    <xf numFmtId="10" fontId="54" fillId="0" borderId="18" xfId="1" applyNumberFormat="1" applyFont="1" applyBorder="1" applyAlignment="1">
      <alignment horizontal="center" vertical="center" wrapText="1"/>
    </xf>
    <xf numFmtId="10" fontId="54" fillId="0" borderId="19" xfId="1" applyNumberFormat="1" applyFont="1" applyBorder="1" applyAlignment="1">
      <alignment horizontal="center" vertical="center" wrapText="1"/>
    </xf>
    <xf numFmtId="10" fontId="54" fillId="0" borderId="16" xfId="1" applyNumberFormat="1" applyFont="1" applyBorder="1" applyAlignment="1">
      <alignment horizontal="center" vertical="center" wrapText="1"/>
    </xf>
    <xf numFmtId="10" fontId="54" fillId="0" borderId="0" xfId="1" applyNumberFormat="1" applyFont="1" applyAlignment="1">
      <alignment horizontal="center" vertical="center" wrapText="1"/>
    </xf>
    <xf numFmtId="10" fontId="54" fillId="0" borderId="12" xfId="1" applyNumberFormat="1" applyFont="1" applyBorder="1" applyAlignment="1">
      <alignment horizontal="center" vertical="center" wrapText="1"/>
    </xf>
    <xf numFmtId="10" fontId="54" fillId="0" borderId="15" xfId="1" applyNumberFormat="1" applyFont="1" applyBorder="1" applyAlignment="1">
      <alignment horizontal="center" vertical="center" wrapText="1"/>
    </xf>
    <xf numFmtId="44" fontId="2" fillId="0" borderId="13" xfId="86" applyFont="1" applyFill="1" applyBorder="1" applyAlignment="1">
      <alignment horizontal="center" wrapText="1"/>
    </xf>
    <xf numFmtId="44" fontId="2" fillId="0" borderId="17" xfId="86" applyFont="1" applyFill="1" applyBorder="1" applyAlignment="1">
      <alignment horizontal="center" wrapText="1"/>
    </xf>
    <xf numFmtId="0" fontId="60" fillId="0" borderId="13" xfId="1" applyFont="1" applyBorder="1" applyAlignment="1">
      <alignment horizontal="left"/>
    </xf>
    <xf numFmtId="0" fontId="60" fillId="0" borderId="17" xfId="1" applyFont="1" applyBorder="1" applyAlignment="1">
      <alignment horizontal="left"/>
    </xf>
    <xf numFmtId="10" fontId="2" fillId="0" borderId="18" xfId="1" applyNumberFormat="1" applyBorder="1" applyAlignment="1">
      <alignment horizontal="center" vertical="center" wrapText="1"/>
    </xf>
    <xf numFmtId="10" fontId="2" fillId="0" borderId="19" xfId="1" applyNumberFormat="1" applyBorder="1" applyAlignment="1">
      <alignment horizontal="center" vertical="center" wrapText="1"/>
    </xf>
    <xf numFmtId="10" fontId="2" fillId="0" borderId="16" xfId="1" applyNumberFormat="1" applyBorder="1" applyAlignment="1">
      <alignment horizontal="center" vertical="center" wrapText="1"/>
    </xf>
    <xf numFmtId="10" fontId="2" fillId="0" borderId="0" xfId="1" applyNumberFormat="1" applyAlignment="1">
      <alignment horizontal="center" vertical="center" wrapText="1"/>
    </xf>
    <xf numFmtId="10" fontId="2" fillId="0" borderId="12" xfId="1" applyNumberFormat="1" applyBorder="1" applyAlignment="1">
      <alignment horizontal="center" vertical="center" wrapText="1"/>
    </xf>
    <xf numFmtId="10" fontId="2" fillId="0" borderId="15" xfId="1" applyNumberFormat="1" applyBorder="1" applyAlignment="1">
      <alignment horizontal="center" vertical="center" wrapText="1"/>
    </xf>
    <xf numFmtId="0" fontId="31" fillId="0" borderId="23" xfId="1" applyFont="1" applyBorder="1" applyAlignment="1">
      <alignment horizontal="center" vertical="center" wrapText="1"/>
    </xf>
    <xf numFmtId="0" fontId="26" fillId="0" borderId="24" xfId="1" applyFont="1" applyBorder="1" applyAlignment="1">
      <alignment horizontal="center" vertical="center" wrapText="1"/>
    </xf>
    <xf numFmtId="0" fontId="26" fillId="0" borderId="11" xfId="1" applyFont="1" applyBorder="1" applyAlignment="1">
      <alignment horizontal="center" vertical="center" wrapText="1"/>
    </xf>
    <xf numFmtId="10" fontId="2" fillId="0" borderId="18" xfId="1" applyNumberFormat="1" applyBorder="1" applyAlignment="1">
      <alignment horizontal="center" vertical="center"/>
    </xf>
    <xf numFmtId="10" fontId="2" fillId="0" borderId="19" xfId="1" applyNumberFormat="1" applyBorder="1" applyAlignment="1">
      <alignment horizontal="center" vertical="center"/>
    </xf>
    <xf numFmtId="10" fontId="2" fillId="0" borderId="16" xfId="1" applyNumberFormat="1" applyBorder="1" applyAlignment="1">
      <alignment horizontal="center" vertical="center"/>
    </xf>
    <xf numFmtId="10" fontId="2" fillId="0" borderId="0" xfId="1" applyNumberFormat="1" applyAlignment="1">
      <alignment horizontal="center" vertical="center"/>
    </xf>
    <xf numFmtId="10" fontId="2" fillId="0" borderId="12" xfId="1" applyNumberFormat="1" applyBorder="1" applyAlignment="1">
      <alignment horizontal="center" vertical="center"/>
    </xf>
    <xf numFmtId="10" fontId="2" fillId="0" borderId="15" xfId="1" applyNumberFormat="1" applyBorder="1" applyAlignment="1">
      <alignment horizontal="center" vertical="center"/>
    </xf>
    <xf numFmtId="0" fontId="30" fillId="27" borderId="19" xfId="1" applyFont="1" applyFill="1" applyBorder="1" applyAlignment="1">
      <alignment horizontal="left" vertical="center"/>
    </xf>
    <xf numFmtId="10" fontId="2" fillId="0" borderId="18" xfId="1" applyNumberFormat="1" applyBorder="1" applyAlignment="1">
      <alignment horizontal="center" wrapText="1"/>
    </xf>
    <xf numFmtId="10" fontId="2" fillId="0" borderId="19" xfId="1" applyNumberFormat="1" applyBorder="1" applyAlignment="1">
      <alignment horizontal="center" wrapText="1"/>
    </xf>
    <xf numFmtId="10" fontId="2" fillId="0" borderId="12" xfId="1" applyNumberFormat="1" applyBorder="1" applyAlignment="1">
      <alignment horizontal="center" wrapText="1"/>
    </xf>
    <xf numFmtId="10" fontId="2" fillId="0" borderId="15" xfId="1" applyNumberFormat="1" applyBorder="1" applyAlignment="1">
      <alignment horizontal="center" wrapText="1"/>
    </xf>
    <xf numFmtId="9" fontId="2" fillId="0" borderId="13" xfId="87" applyFont="1" applyFill="1" applyBorder="1" applyAlignment="1">
      <alignment horizontal="center"/>
    </xf>
    <xf numFmtId="9" fontId="2" fillId="0" borderId="17" xfId="87" applyFont="1" applyFill="1" applyBorder="1" applyAlignment="1">
      <alignment horizontal="center"/>
    </xf>
    <xf numFmtId="9" fontId="54" fillId="0" borderId="13" xfId="87" applyFont="1" applyFill="1" applyBorder="1" applyAlignment="1">
      <alignment horizontal="center"/>
    </xf>
    <xf numFmtId="9" fontId="54" fillId="0" borderId="17" xfId="87" applyFont="1" applyFill="1" applyBorder="1" applyAlignment="1">
      <alignment horizontal="center"/>
    </xf>
    <xf numFmtId="9" fontId="23" fillId="0" borderId="13" xfId="87" applyFont="1" applyFill="1" applyBorder="1" applyAlignment="1">
      <alignment horizontal="center"/>
    </xf>
    <xf numFmtId="9" fontId="23" fillId="0" borderId="17" xfId="87" applyFont="1" applyFill="1" applyBorder="1" applyAlignment="1">
      <alignment horizontal="center"/>
    </xf>
    <xf numFmtId="166" fontId="23" fillId="0" borderId="13" xfId="1" applyNumberFormat="1" applyFont="1" applyBorder="1" applyAlignment="1">
      <alignment horizontal="center"/>
    </xf>
    <xf numFmtId="166" fontId="23" fillId="0" borderId="17" xfId="1" applyNumberFormat="1" applyFont="1" applyBorder="1" applyAlignment="1">
      <alignment horizontal="center"/>
    </xf>
    <xf numFmtId="44" fontId="2" fillId="0" borderId="13" xfId="1" applyNumberFormat="1" applyBorder="1" applyAlignment="1">
      <alignment horizontal="center"/>
    </xf>
    <xf numFmtId="44" fontId="2" fillId="0" borderId="17" xfId="1" applyNumberFormat="1" applyBorder="1" applyAlignment="1">
      <alignment horizontal="center"/>
    </xf>
    <xf numFmtId="44" fontId="23" fillId="0" borderId="13" xfId="1" applyNumberFormat="1" applyFont="1" applyBorder="1" applyAlignment="1">
      <alignment horizontal="center"/>
    </xf>
    <xf numFmtId="44" fontId="23" fillId="0" borderId="17" xfId="1" applyNumberFormat="1" applyFont="1" applyBorder="1" applyAlignment="1">
      <alignment horizontal="center"/>
    </xf>
    <xf numFmtId="0" fontId="17" fillId="0" borderId="23" xfId="1" applyFont="1" applyBorder="1" applyAlignment="1">
      <alignment horizontal="center" vertical="center" wrapText="1"/>
    </xf>
    <xf numFmtId="0" fontId="17" fillId="0" borderId="24" xfId="1" applyFont="1" applyBorder="1" applyAlignment="1">
      <alignment horizontal="center" vertical="center" wrapText="1"/>
    </xf>
    <xf numFmtId="0" fontId="17" fillId="0" borderId="11" xfId="1" applyFont="1" applyBorder="1" applyAlignment="1">
      <alignment horizontal="center" vertical="center" wrapText="1"/>
    </xf>
    <xf numFmtId="171" fontId="2" fillId="0" borderId="13" xfId="1" applyNumberFormat="1" applyBorder="1" applyAlignment="1">
      <alignment horizontal="center"/>
    </xf>
    <xf numFmtId="171" fontId="2" fillId="0" borderId="17" xfId="1" applyNumberFormat="1" applyBorder="1" applyAlignment="1">
      <alignment horizontal="center"/>
    </xf>
    <xf numFmtId="171" fontId="54" fillId="0" borderId="13" xfId="1" applyNumberFormat="1" applyFont="1" applyBorder="1" applyAlignment="1">
      <alignment horizontal="center"/>
    </xf>
    <xf numFmtId="171" fontId="54" fillId="0" borderId="17" xfId="1" applyNumberFormat="1" applyFont="1" applyBorder="1" applyAlignment="1">
      <alignment horizontal="center"/>
    </xf>
    <xf numFmtId="166" fontId="2" fillId="0" borderId="13" xfId="1" applyNumberFormat="1" applyBorder="1" applyAlignment="1">
      <alignment horizontal="center"/>
    </xf>
    <xf numFmtId="166" fontId="2" fillId="0" borderId="17" xfId="1" applyNumberFormat="1" applyBorder="1" applyAlignment="1">
      <alignment horizontal="center"/>
    </xf>
    <xf numFmtId="170" fontId="54" fillId="0" borderId="13" xfId="1" applyNumberFormat="1" applyFont="1" applyBorder="1" applyAlignment="1">
      <alignment horizontal="center"/>
    </xf>
    <xf numFmtId="170" fontId="54" fillId="0" borderId="17" xfId="1" applyNumberFormat="1" applyFont="1" applyBorder="1" applyAlignment="1">
      <alignment horizontal="center"/>
    </xf>
    <xf numFmtId="168" fontId="0" fillId="0" borderId="13" xfId="86" applyNumberFormat="1" applyFont="1" applyFill="1" applyBorder="1" applyAlignment="1">
      <alignment horizontal="center"/>
    </xf>
    <xf numFmtId="168" fontId="0" fillId="0" borderId="17" xfId="86" applyNumberFormat="1" applyFont="1" applyFill="1" applyBorder="1" applyAlignment="1">
      <alignment horizontal="center"/>
    </xf>
    <xf numFmtId="0" fontId="17" fillId="0" borderId="23" xfId="1" applyFont="1" applyBorder="1" applyAlignment="1">
      <alignment horizontal="center" vertical="center"/>
    </xf>
    <xf numFmtId="0" fontId="17" fillId="0" borderId="24" xfId="1" applyFont="1" applyBorder="1" applyAlignment="1">
      <alignment horizontal="center" vertical="center"/>
    </xf>
    <xf numFmtId="0" fontId="17" fillId="0" borderId="11" xfId="1" applyFont="1" applyBorder="1" applyAlignment="1">
      <alignment horizontal="center" vertical="center"/>
    </xf>
    <xf numFmtId="49" fontId="28" fillId="0" borderId="13" xfId="1" applyNumberFormat="1" applyFont="1" applyBorder="1" applyAlignment="1">
      <alignment horizontal="center" vertical="center" wrapText="1"/>
    </xf>
    <xf numFmtId="49" fontId="28" fillId="0" borderId="17" xfId="1" applyNumberFormat="1" applyFont="1" applyBorder="1" applyAlignment="1">
      <alignment horizontal="center" vertical="center" wrapText="1"/>
    </xf>
    <xf numFmtId="49" fontId="19" fillId="0" borderId="13" xfId="1" applyNumberFormat="1" applyFont="1" applyBorder="1" applyAlignment="1">
      <alignment horizontal="center" vertical="center" wrapText="1"/>
    </xf>
    <xf numFmtId="49" fontId="19" fillId="0" borderId="17" xfId="1" applyNumberFormat="1" applyFont="1" applyBorder="1" applyAlignment="1">
      <alignment horizontal="center" vertical="center" wrapText="1"/>
    </xf>
    <xf numFmtId="0" fontId="19" fillId="0" borderId="19" xfId="1" applyFont="1" applyBorder="1" applyAlignment="1">
      <alignment horizontal="center" vertical="center"/>
    </xf>
    <xf numFmtId="0" fontId="19" fillId="0" borderId="20" xfId="1" applyFont="1" applyBorder="1" applyAlignment="1">
      <alignment horizontal="center" vertical="center"/>
    </xf>
    <xf numFmtId="0" fontId="28" fillId="0" borderId="13" xfId="1" applyFont="1" applyBorder="1" applyAlignment="1">
      <alignment horizontal="center" vertical="center" wrapText="1"/>
    </xf>
    <xf numFmtId="0" fontId="28" fillId="0" borderId="17" xfId="1" applyFont="1" applyBorder="1" applyAlignment="1">
      <alignment horizontal="center" vertical="center" wrapText="1"/>
    </xf>
    <xf numFmtId="0" fontId="49" fillId="25" borderId="15" xfId="1" applyFont="1" applyFill="1" applyBorder="1" applyAlignment="1">
      <alignment horizontal="center" vertical="center"/>
    </xf>
    <xf numFmtId="0" fontId="49" fillId="25" borderId="22" xfId="1" applyFont="1" applyFill="1" applyBorder="1" applyAlignment="1">
      <alignment horizontal="center" vertical="center"/>
    </xf>
    <xf numFmtId="0" fontId="49" fillId="25" borderId="12" xfId="1" applyFont="1" applyFill="1" applyBorder="1" applyAlignment="1">
      <alignment horizontal="center" vertical="center"/>
    </xf>
    <xf numFmtId="0" fontId="49" fillId="25" borderId="19" xfId="1" applyFont="1" applyFill="1" applyBorder="1" applyAlignment="1">
      <alignment horizontal="center" vertical="center"/>
    </xf>
    <xf numFmtId="0" fontId="49" fillId="25" borderId="20" xfId="1" applyFont="1" applyFill="1" applyBorder="1" applyAlignment="1">
      <alignment horizontal="center" vertical="center"/>
    </xf>
    <xf numFmtId="0" fontId="49" fillId="25" borderId="18" xfId="1" applyFont="1" applyFill="1" applyBorder="1" applyAlignment="1">
      <alignment horizontal="center" vertical="center"/>
    </xf>
    <xf numFmtId="0" fontId="49" fillId="25" borderId="13" xfId="1" applyFont="1" applyFill="1" applyBorder="1" applyAlignment="1">
      <alignment horizontal="center" vertical="center" wrapText="1"/>
    </xf>
    <xf numFmtId="0" fontId="49" fillId="25" borderId="17" xfId="1" applyFont="1" applyFill="1" applyBorder="1" applyAlignment="1">
      <alignment horizontal="center" vertical="center" wrapText="1"/>
    </xf>
    <xf numFmtId="0" fontId="29" fillId="25" borderId="18" xfId="1" applyFont="1" applyFill="1" applyBorder="1" applyAlignment="1">
      <alignment horizontal="center" vertical="center" wrapText="1"/>
    </xf>
    <xf numFmtId="0" fontId="29" fillId="25" borderId="20" xfId="1" applyFont="1" applyFill="1" applyBorder="1" applyAlignment="1">
      <alignment horizontal="center" vertical="center" wrapText="1"/>
    </xf>
    <xf numFmtId="0" fontId="29" fillId="25" borderId="16" xfId="1" applyFont="1" applyFill="1" applyBorder="1" applyAlignment="1">
      <alignment horizontal="center" vertical="center" wrapText="1"/>
    </xf>
    <xf numFmtId="0" fontId="29" fillId="25" borderId="21" xfId="1" applyFont="1" applyFill="1" applyBorder="1" applyAlignment="1">
      <alignment horizontal="center" vertical="center" wrapText="1"/>
    </xf>
    <xf numFmtId="0" fontId="29" fillId="25" borderId="12" xfId="1" applyFont="1" applyFill="1" applyBorder="1" applyAlignment="1">
      <alignment horizontal="center" vertical="center" wrapText="1"/>
    </xf>
    <xf numFmtId="0" fontId="29" fillId="25" borderId="22" xfId="1" applyFont="1" applyFill="1" applyBorder="1" applyAlignment="1">
      <alignment horizontal="center" vertical="center" wrapText="1"/>
    </xf>
    <xf numFmtId="49" fontId="21" fillId="26" borderId="14" xfId="0" applyNumberFormat="1" applyFont="1" applyFill="1" applyBorder="1" applyAlignment="1">
      <alignment horizontal="left"/>
    </xf>
    <xf numFmtId="0" fontId="27" fillId="27" borderId="11" xfId="0" applyFont="1" applyFill="1" applyBorder="1" applyAlignment="1">
      <alignment horizontal="center"/>
    </xf>
    <xf numFmtId="0" fontId="28" fillId="28" borderId="13" xfId="0" applyFont="1" applyFill="1" applyBorder="1" applyAlignment="1">
      <alignment horizontal="center"/>
    </xf>
    <xf numFmtId="0" fontId="28" fillId="28" borderId="14" xfId="0" applyFont="1" applyFill="1" applyBorder="1" applyAlignment="1">
      <alignment horizontal="center"/>
    </xf>
    <xf numFmtId="0" fontId="28" fillId="28" borderId="17" xfId="0" applyFont="1" applyFill="1" applyBorder="1" applyAlignment="1">
      <alignment horizontal="center"/>
    </xf>
    <xf numFmtId="0" fontId="6" fillId="27" borderId="11" xfId="0" applyFont="1" applyFill="1" applyBorder="1" applyAlignment="1">
      <alignment horizontal="center" vertical="center" wrapText="1"/>
    </xf>
    <xf numFmtId="0" fontId="6" fillId="27" borderId="10" xfId="0" applyFont="1" applyFill="1" applyBorder="1" applyAlignment="1">
      <alignment horizontal="center" vertical="center" wrapText="1"/>
    </xf>
    <xf numFmtId="0" fontId="27" fillId="27" borderId="12" xfId="0" applyFont="1" applyFill="1" applyBorder="1" applyAlignment="1">
      <alignment horizontal="center"/>
    </xf>
    <xf numFmtId="0" fontId="27" fillId="27" borderId="15" xfId="0" applyFont="1" applyFill="1" applyBorder="1" applyAlignment="1">
      <alignment horizontal="center"/>
    </xf>
  </cellXfs>
  <cellStyles count="89">
    <cellStyle name="=C:\WINDOWS\SYSTEM32\COMMAND.COM" xfId="2" xr:uid="{00000000-0005-0000-0000-000000000000}"/>
    <cellStyle name="20% - Accent1" xfId="63" builtinId="30" customBuiltin="1"/>
    <cellStyle name="20% - Accent1 2" xfId="3" xr:uid="{00000000-0005-0000-0000-000002000000}"/>
    <cellStyle name="20% - Accent2" xfId="67" builtinId="34" customBuiltin="1"/>
    <cellStyle name="20% - Accent2 2" xfId="4" xr:uid="{00000000-0005-0000-0000-000004000000}"/>
    <cellStyle name="20% - Accent3" xfId="71" builtinId="38" customBuiltin="1"/>
    <cellStyle name="20% - Accent3 2" xfId="5" xr:uid="{00000000-0005-0000-0000-000006000000}"/>
    <cellStyle name="20% - Accent4" xfId="75" builtinId="42" customBuiltin="1"/>
    <cellStyle name="20% - Accent4 2" xfId="6" xr:uid="{00000000-0005-0000-0000-000008000000}"/>
    <cellStyle name="20% - Accent5" xfId="79" builtinId="46" customBuiltin="1"/>
    <cellStyle name="20% - Accent5 2" xfId="7" xr:uid="{00000000-0005-0000-0000-00000A000000}"/>
    <cellStyle name="20% - Accent6" xfId="83" builtinId="50" customBuiltin="1"/>
    <cellStyle name="20% - Accent6 2" xfId="8" xr:uid="{00000000-0005-0000-0000-00000C000000}"/>
    <cellStyle name="40% - Accent1" xfId="64" builtinId="31" customBuiltin="1"/>
    <cellStyle name="40% - Accent1 2" xfId="9" xr:uid="{00000000-0005-0000-0000-00000E000000}"/>
    <cellStyle name="40% - Accent2" xfId="68" builtinId="35" customBuiltin="1"/>
    <cellStyle name="40% - Accent2 2" xfId="10" xr:uid="{00000000-0005-0000-0000-000010000000}"/>
    <cellStyle name="40% - Accent3" xfId="72" builtinId="39" customBuiltin="1"/>
    <cellStyle name="40% - Accent3 2" xfId="11" xr:uid="{00000000-0005-0000-0000-000012000000}"/>
    <cellStyle name="40% - Accent4" xfId="76" builtinId="43" customBuiltin="1"/>
    <cellStyle name="40% - Accent4 2" xfId="12" xr:uid="{00000000-0005-0000-0000-000014000000}"/>
    <cellStyle name="40% - Accent5" xfId="80" builtinId="47" customBuiltin="1"/>
    <cellStyle name="40% - Accent5 2" xfId="13" xr:uid="{00000000-0005-0000-0000-000016000000}"/>
    <cellStyle name="40% - Accent6" xfId="84" builtinId="51" customBuiltin="1"/>
    <cellStyle name="40% - Accent6 2" xfId="14" xr:uid="{00000000-0005-0000-0000-000018000000}"/>
    <cellStyle name="60% - Accent1" xfId="65" builtinId="32" customBuiltin="1"/>
    <cellStyle name="60% - Accent1 2" xfId="15" xr:uid="{00000000-0005-0000-0000-00001A000000}"/>
    <cellStyle name="60% - Accent2" xfId="69" builtinId="36" customBuiltin="1"/>
    <cellStyle name="60% - Accent2 2" xfId="16" xr:uid="{00000000-0005-0000-0000-00001C000000}"/>
    <cellStyle name="60% - Accent3" xfId="73" builtinId="40" customBuiltin="1"/>
    <cellStyle name="60% - Accent3 2" xfId="17" xr:uid="{00000000-0005-0000-0000-00001E000000}"/>
    <cellStyle name="60% - Accent4" xfId="77" builtinId="44" customBuiltin="1"/>
    <cellStyle name="60% - Accent4 2" xfId="18" xr:uid="{00000000-0005-0000-0000-000020000000}"/>
    <cellStyle name="60% - Accent5" xfId="81" builtinId="48" customBuiltin="1"/>
    <cellStyle name="60% - Accent5 2" xfId="19" xr:uid="{00000000-0005-0000-0000-000022000000}"/>
    <cellStyle name="60% - Accent6" xfId="85" builtinId="52" customBuiltin="1"/>
    <cellStyle name="60% - Accent6 2" xfId="20" xr:uid="{00000000-0005-0000-0000-000024000000}"/>
    <cellStyle name="Accent1" xfId="62" builtinId="29" customBuiltin="1"/>
    <cellStyle name="Accent1 2" xfId="21" xr:uid="{00000000-0005-0000-0000-000026000000}"/>
    <cellStyle name="Accent2" xfId="66" builtinId="33" customBuiltin="1"/>
    <cellStyle name="Accent2 2" xfId="22" xr:uid="{00000000-0005-0000-0000-000028000000}"/>
    <cellStyle name="Accent3" xfId="70" builtinId="37" customBuiltin="1"/>
    <cellStyle name="Accent3 2" xfId="23" xr:uid="{00000000-0005-0000-0000-00002A000000}"/>
    <cellStyle name="Accent4" xfId="74" builtinId="41" customBuiltin="1"/>
    <cellStyle name="Accent4 2" xfId="24" xr:uid="{00000000-0005-0000-0000-00002C000000}"/>
    <cellStyle name="Accent5" xfId="78" builtinId="45" customBuiltin="1"/>
    <cellStyle name="Accent5 2" xfId="25" xr:uid="{00000000-0005-0000-0000-00002E000000}"/>
    <cellStyle name="Accent6" xfId="82" builtinId="49" customBuiltin="1"/>
    <cellStyle name="Accent6 2" xfId="26" xr:uid="{00000000-0005-0000-0000-000030000000}"/>
    <cellStyle name="Bad" xfId="51" builtinId="27" customBuiltin="1"/>
    <cellStyle name="Bad 2" xfId="27" xr:uid="{00000000-0005-0000-0000-000032000000}"/>
    <cellStyle name="Calculation" xfId="55" builtinId="22" customBuiltin="1"/>
    <cellStyle name="Calculation 2" xfId="28" xr:uid="{00000000-0005-0000-0000-000034000000}"/>
    <cellStyle name="Check Cell" xfId="57" builtinId="23" customBuiltin="1"/>
    <cellStyle name="Check Cell 2" xfId="29" xr:uid="{00000000-0005-0000-0000-000036000000}"/>
    <cellStyle name="Currency" xfId="86" builtinId="4"/>
    <cellStyle name="Currency 2" xfId="88" xr:uid="{00000000-0005-0000-0000-000038000000}"/>
    <cellStyle name="Explanatory Text" xfId="60" builtinId="53" customBuiltin="1"/>
    <cellStyle name="Explanatory Text 2" xfId="30" xr:uid="{00000000-0005-0000-0000-00003A000000}"/>
    <cellStyle name="Good" xfId="50" builtinId="26" customBuiltin="1"/>
    <cellStyle name="Good 2" xfId="31" xr:uid="{00000000-0005-0000-0000-00003C000000}"/>
    <cellStyle name="Heading 1" xfId="46" builtinId="16" customBuiltin="1"/>
    <cellStyle name="Heading 1 2" xfId="32" xr:uid="{00000000-0005-0000-0000-00003E000000}"/>
    <cellStyle name="Heading 2" xfId="47" builtinId="17" customBuiltin="1"/>
    <cellStyle name="Heading 2 2" xfId="33" xr:uid="{00000000-0005-0000-0000-000040000000}"/>
    <cellStyle name="Heading 3" xfId="48" builtinId="18" customBuiltin="1"/>
    <cellStyle name="Heading 3 2" xfId="34" xr:uid="{00000000-0005-0000-0000-000042000000}"/>
    <cellStyle name="Heading 4" xfId="49" builtinId="19" customBuiltin="1"/>
    <cellStyle name="Heading 4 2" xfId="35" xr:uid="{00000000-0005-0000-0000-000044000000}"/>
    <cellStyle name="Input" xfId="53" builtinId="20" customBuiltin="1"/>
    <cellStyle name="Input 2" xfId="36" xr:uid="{00000000-0005-0000-0000-000046000000}"/>
    <cellStyle name="Linked Cell" xfId="56" builtinId="24" customBuiltin="1"/>
    <cellStyle name="Linked Cell 2" xfId="37" xr:uid="{00000000-0005-0000-0000-000048000000}"/>
    <cellStyle name="Neutral" xfId="52" builtinId="28" customBuiltin="1"/>
    <cellStyle name="Neutral 2" xfId="38" xr:uid="{00000000-0005-0000-0000-00004A000000}"/>
    <cellStyle name="Normal" xfId="0" builtinId="0"/>
    <cellStyle name="Normal 2" xfId="1" xr:uid="{00000000-0005-0000-0000-00004C000000}"/>
    <cellStyle name="Note" xfId="59" builtinId="10" customBuiltin="1"/>
    <cellStyle name="Note 2" xfId="39" xr:uid="{00000000-0005-0000-0000-00004E000000}"/>
    <cellStyle name="Output" xfId="54" builtinId="21" customBuiltin="1"/>
    <cellStyle name="Output 2" xfId="40" xr:uid="{00000000-0005-0000-0000-000050000000}"/>
    <cellStyle name="Percent" xfId="87" builtinId="5"/>
    <cellStyle name="Percent 2" xfId="41" xr:uid="{00000000-0005-0000-0000-000052000000}"/>
    <cellStyle name="Title" xfId="45" builtinId="15" customBuiltin="1"/>
    <cellStyle name="Title 2" xfId="42" xr:uid="{00000000-0005-0000-0000-000054000000}"/>
    <cellStyle name="Total" xfId="61" builtinId="25" customBuiltin="1"/>
    <cellStyle name="Total 2" xfId="43" xr:uid="{00000000-0005-0000-0000-000056000000}"/>
    <cellStyle name="Warning Text" xfId="58" builtinId="11" customBuiltin="1"/>
    <cellStyle name="Warning Text 2" xfId="44" xr:uid="{00000000-0005-0000-0000-000058000000}"/>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17"/>
  <sheetViews>
    <sheetView showGridLines="0" tabSelected="1" zoomScaleNormal="100" workbookViewId="0">
      <pane ySplit="1" topLeftCell="A380" activePane="bottomLeft" state="frozen"/>
      <selection pane="bottomLeft" activeCell="A2" sqref="A2:XFD2"/>
    </sheetView>
  </sheetViews>
  <sheetFormatPr defaultRowHeight="15"/>
  <cols>
    <col min="1" max="1" width="10.7109375" bestFit="1" customWidth="1"/>
    <col min="2" max="2" width="11.7109375" customWidth="1"/>
    <col min="3" max="3" width="84.28515625" customWidth="1"/>
  </cols>
  <sheetData>
    <row r="1" spans="1:4">
      <c r="A1" s="12" t="s">
        <v>410</v>
      </c>
    </row>
    <row r="4" spans="1:4">
      <c r="A4" s="50">
        <v>43902</v>
      </c>
      <c r="B4" t="s">
        <v>411</v>
      </c>
    </row>
    <row r="5" spans="1:4">
      <c r="A5" s="49"/>
      <c r="B5" t="s">
        <v>412</v>
      </c>
    </row>
    <row r="6" spans="1:4">
      <c r="A6" s="49"/>
    </row>
    <row r="7" spans="1:4">
      <c r="A7" s="50">
        <v>44044</v>
      </c>
      <c r="B7" t="s">
        <v>481</v>
      </c>
    </row>
    <row r="8" spans="1:4">
      <c r="B8" s="57" t="s">
        <v>423</v>
      </c>
      <c r="C8" s="20"/>
      <c r="D8" s="20"/>
    </row>
    <row r="9" spans="1:4">
      <c r="B9" s="27" t="s">
        <v>420</v>
      </c>
      <c r="C9" s="20"/>
      <c r="D9" s="20"/>
    </row>
    <row r="10" spans="1:4">
      <c r="B10" s="27" t="s">
        <v>424</v>
      </c>
      <c r="C10" s="20"/>
      <c r="D10" s="20"/>
    </row>
    <row r="11" spans="1:4">
      <c r="B11" s="27" t="s">
        <v>425</v>
      </c>
      <c r="C11" s="20"/>
      <c r="D11" s="20"/>
    </row>
    <row r="12" spans="1:4">
      <c r="B12" s="27" t="s">
        <v>426</v>
      </c>
      <c r="C12" s="20"/>
      <c r="D12" s="20"/>
    </row>
    <row r="13" spans="1:4">
      <c r="B13" s="27" t="s">
        <v>430</v>
      </c>
      <c r="C13" s="20"/>
      <c r="D13" s="20"/>
    </row>
    <row r="14" spans="1:4">
      <c r="B14" s="27" t="s">
        <v>413</v>
      </c>
      <c r="C14" s="20"/>
      <c r="D14" s="20"/>
    </row>
    <row r="15" spans="1:4">
      <c r="B15" s="57" t="s">
        <v>432</v>
      </c>
      <c r="C15" s="20"/>
      <c r="D15" s="20"/>
    </row>
    <row r="16" spans="1:4">
      <c r="B16" s="57" t="s">
        <v>433</v>
      </c>
      <c r="C16" s="20"/>
      <c r="D16" s="20"/>
    </row>
    <row r="17" spans="1:4">
      <c r="B17" s="27" t="s">
        <v>414</v>
      </c>
      <c r="C17" s="20"/>
      <c r="D17" s="20"/>
    </row>
    <row r="18" spans="1:4">
      <c r="B18" s="27" t="s">
        <v>415</v>
      </c>
      <c r="C18" s="20"/>
      <c r="D18" s="20"/>
    </row>
    <row r="19" spans="1:4">
      <c r="B19" s="27" t="s">
        <v>417</v>
      </c>
      <c r="C19" s="20"/>
      <c r="D19" s="20"/>
    </row>
    <row r="20" spans="1:4">
      <c r="B20" s="27" t="s">
        <v>416</v>
      </c>
      <c r="C20" s="20"/>
      <c r="D20" s="20"/>
    </row>
    <row r="21" spans="1:4">
      <c r="A21" s="60"/>
      <c r="B21" s="27" t="s">
        <v>483</v>
      </c>
    </row>
    <row r="22" spans="1:4">
      <c r="B22" s="57" t="s">
        <v>439</v>
      </c>
      <c r="C22" s="20"/>
      <c r="D22" s="20"/>
    </row>
    <row r="23" spans="1:4">
      <c r="B23" s="57" t="s">
        <v>441</v>
      </c>
      <c r="C23" s="20"/>
      <c r="D23" s="20"/>
    </row>
    <row r="24" spans="1:4">
      <c r="B24" s="57" t="s">
        <v>443</v>
      </c>
      <c r="C24" s="20"/>
      <c r="D24" s="20"/>
    </row>
    <row r="25" spans="1:4">
      <c r="B25" s="57" t="s">
        <v>452</v>
      </c>
      <c r="C25" s="20"/>
      <c r="D25" s="20"/>
    </row>
    <row r="26" spans="1:4">
      <c r="B26" s="57" t="s">
        <v>453</v>
      </c>
      <c r="C26" s="20"/>
      <c r="D26" s="20"/>
    </row>
    <row r="27" spans="1:4">
      <c r="B27" s="57" t="s">
        <v>454</v>
      </c>
      <c r="C27" s="20"/>
      <c r="D27" s="20"/>
    </row>
    <row r="28" spans="1:4">
      <c r="B28" s="57" t="s">
        <v>455</v>
      </c>
      <c r="C28" s="20"/>
      <c r="D28" s="20"/>
    </row>
    <row r="29" spans="1:4">
      <c r="B29" s="57" t="s">
        <v>459</v>
      </c>
      <c r="C29" s="20"/>
      <c r="D29" s="20"/>
    </row>
    <row r="30" spans="1:4">
      <c r="B30" s="57" t="s">
        <v>450</v>
      </c>
      <c r="C30" s="20"/>
      <c r="D30" s="20"/>
    </row>
    <row r="31" spans="1:4">
      <c r="B31" s="57" t="s">
        <v>451</v>
      </c>
      <c r="C31" s="20"/>
      <c r="D31" s="20"/>
    </row>
    <row r="32" spans="1:4">
      <c r="B32" s="57" t="s">
        <v>482</v>
      </c>
      <c r="C32" s="20"/>
      <c r="D32" s="20"/>
    </row>
    <row r="33" spans="1:4">
      <c r="B33" s="57"/>
      <c r="C33" s="20"/>
      <c r="D33" s="20"/>
    </row>
    <row r="34" spans="1:4">
      <c r="A34" s="50">
        <v>44083</v>
      </c>
      <c r="B34" s="61" t="s">
        <v>484</v>
      </c>
      <c r="D34" s="12" t="s">
        <v>485</v>
      </c>
    </row>
    <row r="35" spans="1:4">
      <c r="A35" s="12"/>
      <c r="B35" s="57" t="s">
        <v>486</v>
      </c>
    </row>
    <row r="36" spans="1:4">
      <c r="A36" s="12"/>
      <c r="B36" s="62" t="s">
        <v>487</v>
      </c>
    </row>
    <row r="37" spans="1:4">
      <c r="A37" s="12"/>
      <c r="B37" s="62" t="s">
        <v>488</v>
      </c>
    </row>
    <row r="38" spans="1:4">
      <c r="A38" s="12"/>
      <c r="B38" s="63" t="s">
        <v>489</v>
      </c>
    </row>
    <row r="39" spans="1:4">
      <c r="A39" s="12"/>
      <c r="B39" t="s">
        <v>490</v>
      </c>
    </row>
    <row r="40" spans="1:4">
      <c r="A40" s="12"/>
      <c r="B40" t="s">
        <v>491</v>
      </c>
    </row>
    <row r="41" spans="1:4">
      <c r="A41" s="12"/>
      <c r="B41" t="s">
        <v>492</v>
      </c>
    </row>
    <row r="42" spans="1:4">
      <c r="A42" s="12"/>
      <c r="B42" t="s">
        <v>493</v>
      </c>
    </row>
    <row r="43" spans="1:4">
      <c r="A43" s="12"/>
      <c r="B43" t="s">
        <v>494</v>
      </c>
    </row>
    <row r="44" spans="1:4">
      <c r="A44" s="12"/>
      <c r="B44" s="12" t="s">
        <v>495</v>
      </c>
    </row>
    <row r="45" spans="1:4">
      <c r="A45" s="12"/>
      <c r="B45" t="s">
        <v>486</v>
      </c>
    </row>
    <row r="46" spans="1:4">
      <c r="A46" s="12"/>
      <c r="B46" s="62" t="s">
        <v>496</v>
      </c>
    </row>
    <row r="47" spans="1:4">
      <c r="A47" s="12"/>
      <c r="B47" s="62" t="s">
        <v>497</v>
      </c>
    </row>
    <row r="48" spans="1:4">
      <c r="A48" s="12"/>
      <c r="B48" s="62" t="s">
        <v>498</v>
      </c>
    </row>
    <row r="49" spans="1:6">
      <c r="A49" s="12"/>
      <c r="B49" s="62" t="s">
        <v>499</v>
      </c>
    </row>
    <row r="50" spans="1:6">
      <c r="A50" s="12"/>
      <c r="B50" s="62" t="s">
        <v>500</v>
      </c>
    </row>
    <row r="51" spans="1:6">
      <c r="A51" s="12"/>
      <c r="B51" s="62" t="s">
        <v>501</v>
      </c>
    </row>
    <row r="52" spans="1:6">
      <c r="A52" s="12"/>
      <c r="B52" s="62" t="s">
        <v>502</v>
      </c>
    </row>
    <row r="53" spans="1:6">
      <c r="A53" s="12"/>
      <c r="B53" s="62" t="s">
        <v>503</v>
      </c>
    </row>
    <row r="54" spans="1:6">
      <c r="A54" s="12"/>
      <c r="B54" s="62" t="s">
        <v>504</v>
      </c>
    </row>
    <row r="55" spans="1:6">
      <c r="A55" s="12"/>
      <c r="B55" s="62" t="s">
        <v>505</v>
      </c>
    </row>
    <row r="56" spans="1:6">
      <c r="A56" s="12"/>
      <c r="B56" s="62" t="s">
        <v>506</v>
      </c>
    </row>
    <row r="57" spans="1:6">
      <c r="A57" s="12"/>
      <c r="B57" s="62" t="s">
        <v>507</v>
      </c>
    </row>
    <row r="59" spans="1:6">
      <c r="A59" s="50">
        <v>44258</v>
      </c>
      <c r="B59" s="69" t="s">
        <v>527</v>
      </c>
    </row>
    <row r="60" spans="1:6">
      <c r="B60" s="45" t="s">
        <v>521</v>
      </c>
      <c r="C60" s="27" t="s">
        <v>523</v>
      </c>
      <c r="D60" s="20"/>
      <c r="E60" s="20"/>
      <c r="F60" s="20"/>
    </row>
    <row r="61" spans="1:6">
      <c r="B61" s="45" t="s">
        <v>522</v>
      </c>
      <c r="C61" s="27" t="s">
        <v>524</v>
      </c>
      <c r="D61" s="20"/>
      <c r="E61" s="20"/>
      <c r="F61" s="20"/>
    </row>
    <row r="63" spans="1:6">
      <c r="A63" s="50">
        <v>44293</v>
      </c>
      <c r="B63" s="70" t="s">
        <v>529</v>
      </c>
    </row>
    <row r="64" spans="1:6">
      <c r="B64" s="12" t="s">
        <v>530</v>
      </c>
    </row>
    <row r="65" spans="1:6">
      <c r="B65" t="s">
        <v>531</v>
      </c>
      <c r="C65" s="71" t="s">
        <v>402</v>
      </c>
      <c r="D65" s="72" t="s">
        <v>403</v>
      </c>
      <c r="E65" s="44"/>
      <c r="F65" s="44"/>
    </row>
    <row r="66" spans="1:6">
      <c r="B66" s="12" t="s">
        <v>540</v>
      </c>
      <c r="C66" s="71"/>
      <c r="D66" s="72"/>
      <c r="E66" s="44"/>
      <c r="F66" s="44"/>
    </row>
    <row r="67" spans="1:6">
      <c r="B67" t="s">
        <v>536</v>
      </c>
    </row>
    <row r="68" spans="1:6">
      <c r="B68" s="45" t="s">
        <v>149</v>
      </c>
      <c r="C68" s="27" t="s">
        <v>150</v>
      </c>
    </row>
    <row r="69" spans="1:6">
      <c r="B69" s="45" t="s">
        <v>151</v>
      </c>
      <c r="C69" s="27" t="s">
        <v>152</v>
      </c>
    </row>
    <row r="70" spans="1:6">
      <c r="B70" s="45" t="s">
        <v>153</v>
      </c>
      <c r="C70" s="27" t="s">
        <v>154</v>
      </c>
    </row>
    <row r="71" spans="1:6">
      <c r="A71" s="11"/>
      <c r="B71" s="57" t="s">
        <v>541</v>
      </c>
    </row>
    <row r="72" spans="1:6">
      <c r="B72" s="45" t="s">
        <v>532</v>
      </c>
      <c r="C72" s="57" t="s">
        <v>534</v>
      </c>
    </row>
    <row r="73" spans="1:6">
      <c r="B73" s="45" t="s">
        <v>533</v>
      </c>
      <c r="C73" s="57" t="s">
        <v>535</v>
      </c>
    </row>
    <row r="74" spans="1:6">
      <c r="B74" t="s">
        <v>539</v>
      </c>
    </row>
    <row r="76" spans="1:6">
      <c r="A76" s="50">
        <v>44386</v>
      </c>
      <c r="B76" s="12" t="s">
        <v>701</v>
      </c>
    </row>
    <row r="77" spans="1:6">
      <c r="B77" t="s">
        <v>486</v>
      </c>
    </row>
    <row r="78" spans="1:6">
      <c r="B78" t="s">
        <v>674</v>
      </c>
    </row>
    <row r="79" spans="1:6">
      <c r="B79" t="s">
        <v>675</v>
      </c>
    </row>
    <row r="80" spans="1:6">
      <c r="B80" t="s">
        <v>676</v>
      </c>
    </row>
    <row r="81" spans="2:2">
      <c r="B81" t="s">
        <v>677</v>
      </c>
    </row>
    <row r="82" spans="2:2">
      <c r="B82" t="s">
        <v>678</v>
      </c>
    </row>
    <row r="83" spans="2:2">
      <c r="B83" t="s">
        <v>679</v>
      </c>
    </row>
    <row r="84" spans="2:2">
      <c r="B84" t="s">
        <v>680</v>
      </c>
    </row>
    <row r="85" spans="2:2">
      <c r="B85" t="s">
        <v>681</v>
      </c>
    </row>
    <row r="86" spans="2:2">
      <c r="B86" t="s">
        <v>682</v>
      </c>
    </row>
    <row r="87" spans="2:2">
      <c r="B87" t="s">
        <v>683</v>
      </c>
    </row>
    <row r="88" spans="2:2">
      <c r="B88" t="s">
        <v>684</v>
      </c>
    </row>
    <row r="89" spans="2:2">
      <c r="B89" t="s">
        <v>685</v>
      </c>
    </row>
    <row r="90" spans="2:2">
      <c r="B90" t="s">
        <v>686</v>
      </c>
    </row>
    <row r="91" spans="2:2">
      <c r="B91" t="s">
        <v>687</v>
      </c>
    </row>
    <row r="92" spans="2:2">
      <c r="B92" t="s">
        <v>688</v>
      </c>
    </row>
    <row r="93" spans="2:2">
      <c r="B93" t="s">
        <v>689</v>
      </c>
    </row>
    <row r="94" spans="2:2">
      <c r="B94" t="s">
        <v>690</v>
      </c>
    </row>
    <row r="95" spans="2:2">
      <c r="B95" t="s">
        <v>691</v>
      </c>
    </row>
    <row r="96" spans="2:2">
      <c r="B96" t="s">
        <v>692</v>
      </c>
    </row>
    <row r="97" spans="2:18">
      <c r="B97" t="s">
        <v>693</v>
      </c>
    </row>
    <row r="98" spans="2:18">
      <c r="B98" t="s">
        <v>694</v>
      </c>
    </row>
    <row r="99" spans="2:18">
      <c r="B99" t="s">
        <v>695</v>
      </c>
    </row>
    <row r="100" spans="2:18">
      <c r="B100" t="s">
        <v>696</v>
      </c>
    </row>
    <row r="101" spans="2:18">
      <c r="B101" t="s">
        <v>697</v>
      </c>
    </row>
    <row r="102" spans="2:18">
      <c r="B102" t="s">
        <v>698</v>
      </c>
    </row>
    <row r="103" spans="2:18">
      <c r="B103" t="s">
        <v>699</v>
      </c>
    </row>
    <row r="104" spans="2:18">
      <c r="B104" t="s">
        <v>700</v>
      </c>
    </row>
    <row r="106" spans="2:18">
      <c r="B106" s="12" t="s">
        <v>702</v>
      </c>
    </row>
    <row r="107" spans="2:18">
      <c r="B107" s="12" t="s">
        <v>703</v>
      </c>
      <c r="L107" s="197"/>
      <c r="M107" s="197"/>
      <c r="N107" s="197"/>
      <c r="O107" s="197"/>
      <c r="P107" s="197"/>
      <c r="Q107" s="197"/>
      <c r="R107" s="197"/>
    </row>
    <row r="108" spans="2:18">
      <c r="B108" s="197"/>
      <c r="C108" s="197"/>
      <c r="D108" s="197"/>
      <c r="E108" s="197"/>
      <c r="F108" s="197"/>
      <c r="G108" s="197"/>
      <c r="H108" s="197"/>
    </row>
    <row r="109" spans="2:18">
      <c r="B109" s="12" t="s">
        <v>730</v>
      </c>
    </row>
    <row r="110" spans="2:18">
      <c r="B110" t="s">
        <v>704</v>
      </c>
    </row>
    <row r="111" spans="2:18">
      <c r="B111" t="s">
        <v>705</v>
      </c>
    </row>
    <row r="112" spans="2:18">
      <c r="B112" t="s">
        <v>706</v>
      </c>
    </row>
    <row r="113" spans="2:2">
      <c r="B113" t="s">
        <v>707</v>
      </c>
    </row>
    <row r="114" spans="2:2">
      <c r="B114" t="s">
        <v>708</v>
      </c>
    </row>
    <row r="115" spans="2:2">
      <c r="B115" t="s">
        <v>709</v>
      </c>
    </row>
    <row r="116" spans="2:2">
      <c r="B116" t="s">
        <v>710</v>
      </c>
    </row>
    <row r="117" spans="2:2">
      <c r="B117" t="s">
        <v>711</v>
      </c>
    </row>
    <row r="118" spans="2:2">
      <c r="B118" t="s">
        <v>712</v>
      </c>
    </row>
    <row r="119" spans="2:2">
      <c r="B119" t="s">
        <v>713</v>
      </c>
    </row>
    <row r="120" spans="2:2">
      <c r="B120" t="s">
        <v>714</v>
      </c>
    </row>
    <row r="121" spans="2:2">
      <c r="B121" t="s">
        <v>715</v>
      </c>
    </row>
    <row r="122" spans="2:2">
      <c r="B122" t="s">
        <v>716</v>
      </c>
    </row>
    <row r="123" spans="2:2">
      <c r="B123" t="s">
        <v>717</v>
      </c>
    </row>
    <row r="124" spans="2:2">
      <c r="B124" t="s">
        <v>718</v>
      </c>
    </row>
    <row r="125" spans="2:2">
      <c r="B125" t="s">
        <v>719</v>
      </c>
    </row>
    <row r="126" spans="2:2">
      <c r="B126" t="s">
        <v>720</v>
      </c>
    </row>
    <row r="127" spans="2:2">
      <c r="B127" t="s">
        <v>721</v>
      </c>
    </row>
    <row r="128" spans="2:2">
      <c r="B128" t="s">
        <v>722</v>
      </c>
    </row>
    <row r="129" spans="1:3">
      <c r="B129" t="s">
        <v>723</v>
      </c>
    </row>
    <row r="130" spans="1:3">
      <c r="B130" t="s">
        <v>724</v>
      </c>
    </row>
    <row r="131" spans="1:3">
      <c r="B131" t="s">
        <v>725</v>
      </c>
    </row>
    <row r="132" spans="1:3">
      <c r="B132" t="s">
        <v>726</v>
      </c>
    </row>
    <row r="133" spans="1:3">
      <c r="B133" t="s">
        <v>727</v>
      </c>
    </row>
    <row r="134" spans="1:3">
      <c r="B134" t="s">
        <v>728</v>
      </c>
    </row>
    <row r="135" spans="1:3">
      <c r="B135" t="s">
        <v>729</v>
      </c>
    </row>
    <row r="137" spans="1:3">
      <c r="A137" s="50">
        <v>44414</v>
      </c>
      <c r="B137" s="12" t="s">
        <v>540</v>
      </c>
    </row>
    <row r="138" spans="1:3">
      <c r="B138" t="s">
        <v>731</v>
      </c>
    </row>
    <row r="139" spans="1:3">
      <c r="B139" s="45" t="s">
        <v>145</v>
      </c>
      <c r="C139" s="27" t="s">
        <v>146</v>
      </c>
    </row>
    <row r="140" spans="1:3">
      <c r="B140" s="45" t="s">
        <v>147</v>
      </c>
      <c r="C140" s="27" t="s">
        <v>148</v>
      </c>
    </row>
    <row r="141" spans="1:3">
      <c r="B141" s="45" t="s">
        <v>177</v>
      </c>
      <c r="C141" s="27" t="s">
        <v>178</v>
      </c>
    </row>
    <row r="142" spans="1:3">
      <c r="B142" s="45" t="s">
        <v>588</v>
      </c>
      <c r="C142" s="57" t="s">
        <v>589</v>
      </c>
    </row>
    <row r="143" spans="1:3">
      <c r="B143" s="45" t="s">
        <v>590</v>
      </c>
      <c r="C143" s="57" t="s">
        <v>591</v>
      </c>
    </row>
    <row r="144" spans="1:3">
      <c r="B144" s="45" t="s">
        <v>592</v>
      </c>
      <c r="C144" s="57" t="s">
        <v>593</v>
      </c>
    </row>
    <row r="145" spans="1:4">
      <c r="B145" s="45" t="s">
        <v>594</v>
      </c>
      <c r="C145" s="57" t="s">
        <v>595</v>
      </c>
    </row>
    <row r="147" spans="1:4">
      <c r="A147" s="50">
        <v>44480</v>
      </c>
      <c r="B147" s="95" t="s">
        <v>735</v>
      </c>
      <c r="C147" s="12"/>
    </row>
    <row r="148" spans="1:4">
      <c r="A148" s="96"/>
      <c r="B148" s="57" t="s">
        <v>734</v>
      </c>
    </row>
    <row r="149" spans="1:4">
      <c r="B149" s="57" t="s">
        <v>732</v>
      </c>
      <c r="C149" s="57" t="s">
        <v>733</v>
      </c>
    </row>
    <row r="150" spans="1:4">
      <c r="B150" s="12" t="s">
        <v>530</v>
      </c>
    </row>
    <row r="151" spans="1:4">
      <c r="B151" t="s">
        <v>734</v>
      </c>
    </row>
    <row r="152" spans="1:4">
      <c r="B152" s="57" t="s">
        <v>650</v>
      </c>
      <c r="C152" s="57" t="s">
        <v>636</v>
      </c>
      <c r="D152" s="57"/>
    </row>
    <row r="153" spans="1:4">
      <c r="B153" s="57" t="s">
        <v>651</v>
      </c>
      <c r="C153" s="57" t="s">
        <v>638</v>
      </c>
      <c r="D153" s="57"/>
    </row>
    <row r="154" spans="1:4">
      <c r="B154" s="57" t="s">
        <v>653</v>
      </c>
      <c r="C154" s="57" t="s">
        <v>643</v>
      </c>
      <c r="D154" s="57"/>
    </row>
    <row r="155" spans="1:4">
      <c r="B155" s="57" t="s">
        <v>654</v>
      </c>
      <c r="C155" s="57" t="s">
        <v>645</v>
      </c>
      <c r="D155" s="57"/>
    </row>
    <row r="157" spans="1:4">
      <c r="A157" s="50">
        <v>44564</v>
      </c>
      <c r="B157" s="61" t="s">
        <v>745</v>
      </c>
    </row>
    <row r="158" spans="1:4" ht="45">
      <c r="A158" s="60"/>
      <c r="B158" s="97" t="s">
        <v>747</v>
      </c>
      <c r="C158" s="97" t="s">
        <v>746</v>
      </c>
    </row>
    <row r="159" spans="1:4">
      <c r="B159" s="99" t="s">
        <v>225</v>
      </c>
      <c r="C159" s="57" t="s">
        <v>736</v>
      </c>
    </row>
    <row r="160" spans="1:4">
      <c r="B160" s="12" t="s">
        <v>747</v>
      </c>
    </row>
    <row r="161" spans="1:3">
      <c r="B161" s="32" t="s">
        <v>228</v>
      </c>
    </row>
    <row r="162" spans="1:3">
      <c r="B162" s="32" t="s">
        <v>229</v>
      </c>
    </row>
    <row r="163" spans="1:3">
      <c r="B163" s="32" t="s">
        <v>237</v>
      </c>
    </row>
    <row r="164" spans="1:3">
      <c r="B164" s="32" t="s">
        <v>238</v>
      </c>
    </row>
    <row r="165" spans="1:3">
      <c r="B165" s="32" t="s">
        <v>239</v>
      </c>
    </row>
    <row r="166" spans="1:3">
      <c r="B166" s="32" t="s">
        <v>240</v>
      </c>
    </row>
    <row r="167" spans="1:3">
      <c r="B167" s="32" t="s">
        <v>241</v>
      </c>
    </row>
    <row r="168" spans="1:3">
      <c r="B168" s="32" t="s">
        <v>242</v>
      </c>
    </row>
    <row r="169" spans="1:3">
      <c r="B169" s="98" t="s">
        <v>486</v>
      </c>
    </row>
    <row r="170" spans="1:3">
      <c r="B170" s="32" t="s">
        <v>737</v>
      </c>
    </row>
    <row r="171" spans="1:3">
      <c r="B171" s="32" t="s">
        <v>738</v>
      </c>
    </row>
    <row r="172" spans="1:3">
      <c r="B172" s="32" t="s">
        <v>739</v>
      </c>
    </row>
    <row r="174" spans="1:3">
      <c r="A174" s="50">
        <v>44663</v>
      </c>
      <c r="B174" s="98" t="s">
        <v>530</v>
      </c>
    </row>
    <row r="175" spans="1:3">
      <c r="B175" s="98" t="s">
        <v>486</v>
      </c>
    </row>
    <row r="176" spans="1:3">
      <c r="B176" s="21" t="s">
        <v>751</v>
      </c>
      <c r="C176" s="31" t="s">
        <v>750</v>
      </c>
    </row>
    <row r="177" spans="1:3">
      <c r="B177" s="21" t="s">
        <v>658</v>
      </c>
      <c r="C177" s="31" t="s">
        <v>754</v>
      </c>
    </row>
    <row r="178" spans="1:3">
      <c r="B178" s="21" t="s">
        <v>651</v>
      </c>
      <c r="C178" s="31" t="s">
        <v>755</v>
      </c>
    </row>
    <row r="179" spans="1:3">
      <c r="B179" s="21" t="s">
        <v>661</v>
      </c>
      <c r="C179" s="31" t="s">
        <v>756</v>
      </c>
    </row>
    <row r="180" spans="1:3">
      <c r="B180" s="21" t="s">
        <v>662</v>
      </c>
      <c r="C180" s="31" t="s">
        <v>757</v>
      </c>
    </row>
    <row r="181" spans="1:3">
      <c r="B181" s="12" t="s">
        <v>540</v>
      </c>
    </row>
    <row r="182" spans="1:3">
      <c r="B182" t="s">
        <v>486</v>
      </c>
    </row>
    <row r="183" spans="1:3">
      <c r="B183" t="s">
        <v>753</v>
      </c>
      <c r="C183" t="s">
        <v>752</v>
      </c>
    </row>
    <row r="185" spans="1:3" ht="15.75">
      <c r="A185" s="50">
        <v>44692</v>
      </c>
      <c r="B185" s="115" t="s">
        <v>760</v>
      </c>
    </row>
    <row r="186" spans="1:3">
      <c r="B186" s="112" t="s">
        <v>759</v>
      </c>
    </row>
    <row r="187" spans="1:3">
      <c r="B187" s="57" t="s">
        <v>120</v>
      </c>
      <c r="C187" s="27" t="s">
        <v>121</v>
      </c>
    </row>
    <row r="188" spans="1:3">
      <c r="B188" s="113" t="s">
        <v>544</v>
      </c>
      <c r="C188" s="113" t="s">
        <v>545</v>
      </c>
    </row>
    <row r="189" spans="1:3">
      <c r="B189" s="113" t="s">
        <v>546</v>
      </c>
      <c r="C189" s="113" t="s">
        <v>547</v>
      </c>
    </row>
    <row r="190" spans="1:3">
      <c r="B190" s="113" t="s">
        <v>550</v>
      </c>
      <c r="C190" s="113" t="s">
        <v>551</v>
      </c>
    </row>
    <row r="191" spans="1:3">
      <c r="B191" s="113" t="s">
        <v>554</v>
      </c>
      <c r="C191" s="113" t="s">
        <v>555</v>
      </c>
    </row>
    <row r="192" spans="1:3">
      <c r="B192" s="113" t="s">
        <v>556</v>
      </c>
      <c r="C192" s="113" t="s">
        <v>557</v>
      </c>
    </row>
    <row r="193" spans="2:3">
      <c r="B193" s="113" t="s">
        <v>562</v>
      </c>
      <c r="C193" s="113" t="s">
        <v>563</v>
      </c>
    </row>
    <row r="194" spans="2:3">
      <c r="B194" s="113" t="s">
        <v>564</v>
      </c>
      <c r="C194" s="113" t="s">
        <v>563</v>
      </c>
    </row>
    <row r="195" spans="2:3">
      <c r="B195" s="113" t="s">
        <v>565</v>
      </c>
      <c r="C195" s="113" t="s">
        <v>563</v>
      </c>
    </row>
    <row r="196" spans="2:3">
      <c r="B196" s="113" t="s">
        <v>732</v>
      </c>
      <c r="C196" s="113" t="s">
        <v>733</v>
      </c>
    </row>
    <row r="197" spans="2:3">
      <c r="B197" s="113" t="s">
        <v>421</v>
      </c>
      <c r="C197" s="113" t="s">
        <v>423</v>
      </c>
    </row>
    <row r="198" spans="2:3">
      <c r="B198" s="113" t="s">
        <v>122</v>
      </c>
      <c r="C198" s="84" t="s">
        <v>123</v>
      </c>
    </row>
    <row r="199" spans="2:3">
      <c r="B199" s="57" t="s">
        <v>124</v>
      </c>
      <c r="C199" s="27" t="s">
        <v>125</v>
      </c>
    </row>
    <row r="200" spans="2:3">
      <c r="B200" s="57" t="s">
        <v>126</v>
      </c>
      <c r="C200" s="27" t="s">
        <v>127</v>
      </c>
    </row>
    <row r="201" spans="2:3">
      <c r="B201" s="57" t="s">
        <v>129</v>
      </c>
      <c r="C201" s="27" t="s">
        <v>130</v>
      </c>
    </row>
    <row r="202" spans="2:3">
      <c r="B202" s="57" t="s">
        <v>419</v>
      </c>
      <c r="C202" s="27" t="s">
        <v>420</v>
      </c>
    </row>
    <row r="203" spans="2:3">
      <c r="B203" s="57" t="s">
        <v>137</v>
      </c>
      <c r="C203" s="27" t="s">
        <v>138</v>
      </c>
    </row>
    <row r="204" spans="2:3">
      <c r="B204" s="57" t="s">
        <v>139</v>
      </c>
      <c r="C204" s="27" t="s">
        <v>140</v>
      </c>
    </row>
    <row r="205" spans="2:3">
      <c r="B205" s="113" t="s">
        <v>578</v>
      </c>
      <c r="C205" s="84" t="s">
        <v>579</v>
      </c>
    </row>
    <row r="206" spans="2:3">
      <c r="B206" s="113" t="s">
        <v>580</v>
      </c>
      <c r="C206" s="84" t="s">
        <v>581</v>
      </c>
    </row>
    <row r="207" spans="2:3">
      <c r="B207" s="113" t="s">
        <v>582</v>
      </c>
      <c r="C207" s="84" t="s">
        <v>583</v>
      </c>
    </row>
    <row r="208" spans="2:3">
      <c r="B208" s="113" t="s">
        <v>584</v>
      </c>
      <c r="C208" s="84" t="s">
        <v>585</v>
      </c>
    </row>
    <row r="209" spans="2:3">
      <c r="B209" s="113" t="s">
        <v>427</v>
      </c>
      <c r="C209" s="84" t="s">
        <v>424</v>
      </c>
    </row>
    <row r="210" spans="2:3">
      <c r="B210" s="113" t="s">
        <v>428</v>
      </c>
      <c r="C210" s="84" t="s">
        <v>425</v>
      </c>
    </row>
    <row r="211" spans="2:3">
      <c r="B211" s="113" t="s">
        <v>429</v>
      </c>
      <c r="C211" s="84" t="s">
        <v>426</v>
      </c>
    </row>
    <row r="212" spans="2:3">
      <c r="B212" s="113" t="s">
        <v>431</v>
      </c>
      <c r="C212" s="84" t="s">
        <v>430</v>
      </c>
    </row>
    <row r="213" spans="2:3">
      <c r="B213" s="113" t="s">
        <v>157</v>
      </c>
      <c r="C213" s="84" t="s">
        <v>158</v>
      </c>
    </row>
    <row r="214" spans="2:3">
      <c r="B214" s="113" t="s">
        <v>159</v>
      </c>
      <c r="C214" s="84" t="s">
        <v>160</v>
      </c>
    </row>
    <row r="215" spans="2:3">
      <c r="B215" s="57" t="s">
        <v>161</v>
      </c>
      <c r="C215" s="27" t="s">
        <v>162</v>
      </c>
    </row>
    <row r="216" spans="2:3">
      <c r="B216" s="57" t="s">
        <v>163</v>
      </c>
      <c r="C216" s="27" t="s">
        <v>164</v>
      </c>
    </row>
    <row r="217" spans="2:3">
      <c r="B217" s="57" t="s">
        <v>165</v>
      </c>
      <c r="C217" s="27" t="s">
        <v>166</v>
      </c>
    </row>
    <row r="218" spans="2:3">
      <c r="B218" s="57" t="s">
        <v>467</v>
      </c>
      <c r="C218" s="27" t="s">
        <v>413</v>
      </c>
    </row>
    <row r="219" spans="2:3">
      <c r="B219" s="57" t="s">
        <v>179</v>
      </c>
      <c r="C219" s="27" t="s">
        <v>180</v>
      </c>
    </row>
    <row r="220" spans="2:3">
      <c r="B220" s="57" t="s">
        <v>181</v>
      </c>
      <c r="C220" s="27" t="s">
        <v>182</v>
      </c>
    </row>
    <row r="221" spans="2:3">
      <c r="B221" s="57" t="s">
        <v>185</v>
      </c>
      <c r="C221" s="27" t="s">
        <v>186</v>
      </c>
    </row>
    <row r="222" spans="2:3">
      <c r="B222" s="113" t="s">
        <v>571</v>
      </c>
      <c r="C222" s="113" t="s">
        <v>572</v>
      </c>
    </row>
    <row r="223" spans="2:3">
      <c r="B223" s="113" t="s">
        <v>434</v>
      </c>
      <c r="C223" s="113" t="s">
        <v>432</v>
      </c>
    </row>
    <row r="224" spans="2:3">
      <c r="B224" s="57" t="s">
        <v>435</v>
      </c>
      <c r="C224" s="57" t="s">
        <v>433</v>
      </c>
    </row>
    <row r="225" spans="2:3">
      <c r="B225" s="57" t="s">
        <v>187</v>
      </c>
      <c r="C225" s="27" t="s">
        <v>188</v>
      </c>
    </row>
    <row r="226" spans="2:3">
      <c r="B226" s="57" t="s">
        <v>470</v>
      </c>
      <c r="C226" s="27" t="s">
        <v>414</v>
      </c>
    </row>
    <row r="227" spans="2:3">
      <c r="B227" s="57" t="s">
        <v>473</v>
      </c>
      <c r="C227" s="27" t="s">
        <v>415</v>
      </c>
    </row>
    <row r="228" spans="2:3">
      <c r="B228" s="57" t="s">
        <v>758</v>
      </c>
      <c r="C228" s="27" t="s">
        <v>417</v>
      </c>
    </row>
    <row r="229" spans="2:3">
      <c r="B229" s="57" t="s">
        <v>418</v>
      </c>
      <c r="C229" s="27" t="s">
        <v>416</v>
      </c>
    </row>
    <row r="230" spans="2:3">
      <c r="B230" s="57" t="s">
        <v>753</v>
      </c>
      <c r="C230" s="57" t="s">
        <v>752</v>
      </c>
    </row>
    <row r="231" spans="2:3">
      <c r="B231" s="12" t="s">
        <v>768</v>
      </c>
    </row>
    <row r="232" spans="2:3">
      <c r="B232" s="57" t="s">
        <v>542</v>
      </c>
      <c r="C232" s="57" t="s">
        <v>543</v>
      </c>
    </row>
    <row r="233" spans="2:3">
      <c r="B233" s="57" t="s">
        <v>548</v>
      </c>
      <c r="C233" s="57" t="s">
        <v>549</v>
      </c>
    </row>
    <row r="234" spans="2:3">
      <c r="B234" s="57" t="s">
        <v>560</v>
      </c>
      <c r="C234" s="57" t="s">
        <v>561</v>
      </c>
    </row>
    <row r="235" spans="2:3">
      <c r="B235" s="57" t="s">
        <v>566</v>
      </c>
      <c r="C235" s="57" t="s">
        <v>567</v>
      </c>
    </row>
    <row r="236" spans="2:3" ht="15.75">
      <c r="B236" s="115" t="s">
        <v>745</v>
      </c>
    </row>
    <row r="237" spans="2:3">
      <c r="B237" s="12" t="s">
        <v>768</v>
      </c>
    </row>
    <row r="238" spans="2:3">
      <c r="B238" s="57" t="s">
        <v>761</v>
      </c>
      <c r="C238" s="57" t="s">
        <v>226</v>
      </c>
    </row>
    <row r="239" spans="2:3" ht="15.75">
      <c r="B239" s="115" t="s">
        <v>530</v>
      </c>
    </row>
    <row r="240" spans="2:3">
      <c r="B240" s="12" t="s">
        <v>768</v>
      </c>
    </row>
    <row r="241" spans="2:3">
      <c r="B241" s="57" t="s">
        <v>445</v>
      </c>
      <c r="C241" s="45" t="s">
        <v>452</v>
      </c>
    </row>
    <row r="242" spans="2:3">
      <c r="B242" s="112" t="s">
        <v>759</v>
      </c>
    </row>
    <row r="243" spans="2:3">
      <c r="B243" s="57" t="s">
        <v>193</v>
      </c>
      <c r="C243" s="57" t="s">
        <v>194</v>
      </c>
    </row>
    <row r="244" spans="2:3">
      <c r="B244" s="57" t="s">
        <v>200</v>
      </c>
      <c r="C244" s="57" t="s">
        <v>201</v>
      </c>
    </row>
    <row r="245" spans="2:3">
      <c r="B245" s="57" t="s">
        <v>209</v>
      </c>
      <c r="C245" s="57" t="s">
        <v>236</v>
      </c>
    </row>
    <row r="246" spans="2:3">
      <c r="B246" s="57" t="s">
        <v>215</v>
      </c>
      <c r="C246" s="57" t="s">
        <v>194</v>
      </c>
    </row>
    <row r="247" spans="2:3">
      <c r="B247" s="57" t="s">
        <v>217</v>
      </c>
      <c r="C247" s="57" t="s">
        <v>194</v>
      </c>
    </row>
    <row r="248" spans="2:3">
      <c r="B248" s="57" t="s">
        <v>219</v>
      </c>
      <c r="C248" s="57" t="s">
        <v>220</v>
      </c>
    </row>
    <row r="249" spans="2:3">
      <c r="B249" s="57" t="s">
        <v>222</v>
      </c>
      <c r="C249" s="57" t="s">
        <v>220</v>
      </c>
    </row>
    <row r="250" spans="2:3">
      <c r="B250" s="116" t="s">
        <v>619</v>
      </c>
      <c r="C250" s="116" t="s">
        <v>620</v>
      </c>
    </row>
    <row r="251" spans="2:3">
      <c r="B251" s="116" t="s">
        <v>621</v>
      </c>
      <c r="C251" s="116" t="s">
        <v>622</v>
      </c>
    </row>
    <row r="252" spans="2:3">
      <c r="B252" s="116" t="s">
        <v>623</v>
      </c>
      <c r="C252" s="116" t="s">
        <v>624</v>
      </c>
    </row>
    <row r="253" spans="2:3">
      <c r="B253" s="116" t="s">
        <v>621</v>
      </c>
      <c r="C253" s="116" t="s">
        <v>622</v>
      </c>
    </row>
    <row r="254" spans="2:3">
      <c r="B254" s="116" t="s">
        <v>623</v>
      </c>
      <c r="C254" s="116" t="s">
        <v>624</v>
      </c>
    </row>
    <row r="255" spans="2:3">
      <c r="B255" s="116" t="s">
        <v>625</v>
      </c>
      <c r="C255" s="116" t="s">
        <v>626</v>
      </c>
    </row>
    <row r="256" spans="2:3">
      <c r="B256" s="116" t="s">
        <v>627</v>
      </c>
      <c r="C256" s="116" t="s">
        <v>628</v>
      </c>
    </row>
    <row r="257" spans="2:3">
      <c r="B257" s="116" t="s">
        <v>629</v>
      </c>
      <c r="C257" s="116" t="s">
        <v>630</v>
      </c>
    </row>
    <row r="258" spans="2:3">
      <c r="B258" s="116" t="s">
        <v>625</v>
      </c>
      <c r="C258" s="116" t="s">
        <v>626</v>
      </c>
    </row>
    <row r="259" spans="2:3">
      <c r="B259" s="116" t="s">
        <v>627</v>
      </c>
      <c r="C259" s="116" t="s">
        <v>628</v>
      </c>
    </row>
    <row r="260" spans="2:3">
      <c r="B260" s="116" t="s">
        <v>629</v>
      </c>
      <c r="C260" s="116" t="s">
        <v>630</v>
      </c>
    </row>
    <row r="261" spans="2:3">
      <c r="B261" s="116" t="s">
        <v>625</v>
      </c>
      <c r="C261" s="116" t="s">
        <v>626</v>
      </c>
    </row>
    <row r="262" spans="2:3">
      <c r="B262" s="116" t="s">
        <v>627</v>
      </c>
      <c r="C262" s="116" t="s">
        <v>628</v>
      </c>
    </row>
    <row r="263" spans="2:3">
      <c r="B263" s="116" t="s">
        <v>629</v>
      </c>
      <c r="C263" s="116" t="s">
        <v>630</v>
      </c>
    </row>
    <row r="264" spans="2:3">
      <c r="B264" s="116" t="s">
        <v>625</v>
      </c>
      <c r="C264" s="116" t="s">
        <v>626</v>
      </c>
    </row>
    <row r="265" spans="2:3">
      <c r="B265" s="116" t="s">
        <v>627</v>
      </c>
      <c r="C265" s="116" t="s">
        <v>628</v>
      </c>
    </row>
    <row r="266" spans="2:3">
      <c r="B266" s="116" t="s">
        <v>629</v>
      </c>
      <c r="C266" s="116" t="s">
        <v>630</v>
      </c>
    </row>
    <row r="267" spans="2:3">
      <c r="B267" s="116" t="s">
        <v>625</v>
      </c>
      <c r="C267" s="116" t="s">
        <v>626</v>
      </c>
    </row>
    <row r="268" spans="2:3">
      <c r="B268" s="116" t="s">
        <v>627</v>
      </c>
      <c r="C268" s="116" t="s">
        <v>628</v>
      </c>
    </row>
    <row r="269" spans="2:3">
      <c r="B269" s="116" t="s">
        <v>633</v>
      </c>
      <c r="C269" s="116" t="s">
        <v>634</v>
      </c>
    </row>
    <row r="270" spans="2:3">
      <c r="B270" s="116" t="s">
        <v>635</v>
      </c>
      <c r="C270" s="116" t="s">
        <v>636</v>
      </c>
    </row>
    <row r="271" spans="2:3">
      <c r="B271" s="116" t="s">
        <v>637</v>
      </c>
      <c r="C271" s="116" t="s">
        <v>638</v>
      </c>
    </row>
    <row r="272" spans="2:3">
      <c r="B272" s="116" t="s">
        <v>640</v>
      </c>
      <c r="C272" s="116" t="s">
        <v>641</v>
      </c>
    </row>
    <row r="273" spans="2:3">
      <c r="B273" s="116" t="s">
        <v>642</v>
      </c>
      <c r="C273" s="116" t="s">
        <v>643</v>
      </c>
    </row>
    <row r="274" spans="2:3">
      <c r="B274" s="116" t="s">
        <v>644</v>
      </c>
      <c r="C274" s="116" t="s">
        <v>645</v>
      </c>
    </row>
    <row r="275" spans="2:3">
      <c r="B275" s="116" t="s">
        <v>633</v>
      </c>
      <c r="C275" s="116" t="s">
        <v>634</v>
      </c>
    </row>
    <row r="276" spans="2:3">
      <c r="B276" s="116" t="s">
        <v>635</v>
      </c>
      <c r="C276" s="116" t="s">
        <v>636</v>
      </c>
    </row>
    <row r="277" spans="2:3">
      <c r="B277" s="116" t="s">
        <v>637</v>
      </c>
      <c r="C277" s="116" t="s">
        <v>638</v>
      </c>
    </row>
    <row r="278" spans="2:3">
      <c r="B278" s="116" t="s">
        <v>640</v>
      </c>
      <c r="C278" s="116" t="s">
        <v>641</v>
      </c>
    </row>
    <row r="279" spans="2:3">
      <c r="B279" s="116" t="s">
        <v>642</v>
      </c>
      <c r="C279" s="116" t="s">
        <v>643</v>
      </c>
    </row>
    <row r="280" spans="2:3">
      <c r="B280" s="116" t="s">
        <v>644</v>
      </c>
      <c r="C280" s="116" t="s">
        <v>645</v>
      </c>
    </row>
    <row r="281" spans="2:3">
      <c r="B281" s="116" t="s">
        <v>633</v>
      </c>
      <c r="C281" s="116" t="s">
        <v>634</v>
      </c>
    </row>
    <row r="282" spans="2:3">
      <c r="B282" s="116" t="s">
        <v>635</v>
      </c>
      <c r="C282" s="116" t="s">
        <v>636</v>
      </c>
    </row>
    <row r="283" spans="2:3">
      <c r="B283" s="116" t="s">
        <v>637</v>
      </c>
      <c r="C283" s="116" t="s">
        <v>638</v>
      </c>
    </row>
    <row r="284" spans="2:3">
      <c r="B284" s="116" t="s">
        <v>640</v>
      </c>
      <c r="C284" s="116" t="s">
        <v>641</v>
      </c>
    </row>
    <row r="285" spans="2:3">
      <c r="B285" s="116" t="s">
        <v>642</v>
      </c>
      <c r="C285" s="116" t="s">
        <v>643</v>
      </c>
    </row>
    <row r="286" spans="2:3">
      <c r="B286" s="116" t="s">
        <v>644</v>
      </c>
      <c r="C286" s="116" t="s">
        <v>645</v>
      </c>
    </row>
    <row r="287" spans="2:3">
      <c r="B287" s="116" t="s">
        <v>633</v>
      </c>
      <c r="C287" s="116" t="s">
        <v>634</v>
      </c>
    </row>
    <row r="288" spans="2:3">
      <c r="B288" s="116" t="s">
        <v>635</v>
      </c>
      <c r="C288" s="116" t="s">
        <v>636</v>
      </c>
    </row>
    <row r="289" spans="2:3">
      <c r="B289" s="116" t="s">
        <v>637</v>
      </c>
      <c r="C289" s="116" t="s">
        <v>638</v>
      </c>
    </row>
    <row r="290" spans="2:3">
      <c r="B290" s="116" t="s">
        <v>640</v>
      </c>
      <c r="C290" s="116" t="s">
        <v>641</v>
      </c>
    </row>
    <row r="291" spans="2:3">
      <c r="B291" s="116" t="s">
        <v>642</v>
      </c>
      <c r="C291" s="116" t="s">
        <v>643</v>
      </c>
    </row>
    <row r="292" spans="2:3">
      <c r="B292" s="116" t="s">
        <v>644</v>
      </c>
      <c r="C292" s="116" t="s">
        <v>645</v>
      </c>
    </row>
    <row r="293" spans="2:3">
      <c r="B293" s="116" t="s">
        <v>649</v>
      </c>
      <c r="C293" s="116" t="s">
        <v>634</v>
      </c>
    </row>
    <row r="294" spans="2:3">
      <c r="B294" s="116" t="s">
        <v>650</v>
      </c>
      <c r="C294" s="116" t="s">
        <v>636</v>
      </c>
    </row>
    <row r="295" spans="2:3">
      <c r="B295" s="116" t="s">
        <v>651</v>
      </c>
      <c r="C295" s="116" t="s">
        <v>638</v>
      </c>
    </row>
    <row r="296" spans="2:3">
      <c r="B296" s="116" t="s">
        <v>652</v>
      </c>
      <c r="C296" s="116" t="s">
        <v>641</v>
      </c>
    </row>
    <row r="297" spans="2:3">
      <c r="B297" s="116" t="s">
        <v>653</v>
      </c>
      <c r="C297" s="116" t="s">
        <v>643</v>
      </c>
    </row>
    <row r="298" spans="2:3">
      <c r="B298" s="116" t="s">
        <v>654</v>
      </c>
      <c r="C298" s="116" t="s">
        <v>645</v>
      </c>
    </row>
    <row r="299" spans="2:3">
      <c r="B299" s="116" t="s">
        <v>649</v>
      </c>
      <c r="C299" s="116" t="s">
        <v>634</v>
      </c>
    </row>
    <row r="300" spans="2:3">
      <c r="B300" s="116" t="s">
        <v>650</v>
      </c>
      <c r="C300" s="116" t="s">
        <v>636</v>
      </c>
    </row>
    <row r="301" spans="2:3">
      <c r="B301" s="116" t="s">
        <v>651</v>
      </c>
      <c r="C301" s="116" t="s">
        <v>638</v>
      </c>
    </row>
    <row r="302" spans="2:3">
      <c r="B302" s="116" t="s">
        <v>652</v>
      </c>
      <c r="C302" s="116" t="s">
        <v>641</v>
      </c>
    </row>
    <row r="303" spans="2:3">
      <c r="B303" s="116" t="s">
        <v>653</v>
      </c>
      <c r="C303" s="116" t="s">
        <v>643</v>
      </c>
    </row>
    <row r="304" spans="2:3">
      <c r="B304" s="116" t="s">
        <v>654</v>
      </c>
      <c r="C304" s="116" t="s">
        <v>645</v>
      </c>
    </row>
    <row r="305" spans="2:3">
      <c r="B305" s="116" t="s">
        <v>657</v>
      </c>
      <c r="C305" s="116" t="s">
        <v>634</v>
      </c>
    </row>
    <row r="306" spans="2:3">
      <c r="B306" s="116" t="s">
        <v>658</v>
      </c>
      <c r="C306" s="116" t="s">
        <v>636</v>
      </c>
    </row>
    <row r="307" spans="2:3">
      <c r="B307" s="116" t="s">
        <v>659</v>
      </c>
      <c r="C307" s="116" t="s">
        <v>638</v>
      </c>
    </row>
    <row r="308" spans="2:3">
      <c r="B308" s="116" t="s">
        <v>660</v>
      </c>
      <c r="C308" s="116" t="s">
        <v>641</v>
      </c>
    </row>
    <row r="309" spans="2:3">
      <c r="B309" s="116" t="s">
        <v>661</v>
      </c>
      <c r="C309" s="116" t="s">
        <v>643</v>
      </c>
    </row>
    <row r="310" spans="2:3">
      <c r="B310" s="116" t="s">
        <v>662</v>
      </c>
      <c r="C310" s="116" t="s">
        <v>645</v>
      </c>
    </row>
    <row r="311" spans="2:3">
      <c r="B311" s="116" t="s">
        <v>657</v>
      </c>
      <c r="C311" s="116" t="s">
        <v>634</v>
      </c>
    </row>
    <row r="312" spans="2:3">
      <c r="B312" s="116" t="s">
        <v>658</v>
      </c>
      <c r="C312" s="116" t="s">
        <v>636</v>
      </c>
    </row>
    <row r="313" spans="2:3">
      <c r="B313" s="116" t="s">
        <v>659</v>
      </c>
      <c r="C313" s="116" t="s">
        <v>638</v>
      </c>
    </row>
    <row r="314" spans="2:3">
      <c r="B314" s="116" t="s">
        <v>660</v>
      </c>
      <c r="C314" s="116" t="s">
        <v>641</v>
      </c>
    </row>
    <row r="315" spans="2:3">
      <c r="B315" s="116" t="s">
        <v>661</v>
      </c>
      <c r="C315" s="116" t="s">
        <v>643</v>
      </c>
    </row>
    <row r="316" spans="2:3">
      <c r="B316" s="116" t="s">
        <v>662</v>
      </c>
      <c r="C316" s="116" t="s">
        <v>645</v>
      </c>
    </row>
    <row r="317" spans="2:3">
      <c r="B317" s="116" t="s">
        <v>665</v>
      </c>
      <c r="C317" s="116" t="s">
        <v>636</v>
      </c>
    </row>
    <row r="318" spans="2:3">
      <c r="B318" s="116" t="s">
        <v>666</v>
      </c>
      <c r="C318" s="116" t="s">
        <v>643</v>
      </c>
    </row>
    <row r="319" spans="2:3">
      <c r="B319" s="116" t="s">
        <v>665</v>
      </c>
      <c r="C319" s="116" t="s">
        <v>636</v>
      </c>
    </row>
    <row r="320" spans="2:3">
      <c r="B320" s="116" t="s">
        <v>666</v>
      </c>
      <c r="C320" s="116" t="s">
        <v>643</v>
      </c>
    </row>
    <row r="321" spans="2:3">
      <c r="B321" s="116" t="s">
        <v>650</v>
      </c>
      <c r="C321" s="116" t="s">
        <v>636</v>
      </c>
    </row>
    <row r="322" spans="2:3">
      <c r="B322" s="116" t="s">
        <v>651</v>
      </c>
      <c r="C322" s="116" t="s">
        <v>638</v>
      </c>
    </row>
    <row r="323" spans="2:3">
      <c r="B323" s="116" t="s">
        <v>653</v>
      </c>
      <c r="C323" s="116" t="s">
        <v>643</v>
      </c>
    </row>
    <row r="324" spans="2:3">
      <c r="B324" s="116" t="s">
        <v>654</v>
      </c>
      <c r="C324" s="116" t="s">
        <v>645</v>
      </c>
    </row>
    <row r="325" spans="2:3">
      <c r="B325" s="32" t="s">
        <v>751</v>
      </c>
      <c r="C325" s="31" t="s">
        <v>750</v>
      </c>
    </row>
    <row r="326" spans="2:3">
      <c r="B326" s="32" t="s">
        <v>658</v>
      </c>
      <c r="C326" s="31" t="s">
        <v>754</v>
      </c>
    </row>
    <row r="327" spans="2:3">
      <c r="B327" s="32" t="s">
        <v>661</v>
      </c>
      <c r="C327" s="31" t="s">
        <v>756</v>
      </c>
    </row>
    <row r="328" spans="2:3">
      <c r="B328" s="32" t="s">
        <v>662</v>
      </c>
      <c r="C328" s="31" t="s">
        <v>757</v>
      </c>
    </row>
    <row r="329" spans="2:3">
      <c r="B329" s="12" t="s">
        <v>762</v>
      </c>
    </row>
    <row r="330" spans="2:3">
      <c r="B330" s="32" t="s">
        <v>651</v>
      </c>
      <c r="C330" s="31" t="s">
        <v>755</v>
      </c>
    </row>
    <row r="331" spans="2:3" ht="15.75">
      <c r="B331" s="117" t="s">
        <v>767</v>
      </c>
    </row>
    <row r="332" spans="2:3">
      <c r="B332" s="112" t="s">
        <v>759</v>
      </c>
    </row>
    <row r="333" spans="2:3">
      <c r="B333" s="118" t="s">
        <v>244</v>
      </c>
      <c r="C333" s="27" t="s">
        <v>309</v>
      </c>
    </row>
    <row r="334" spans="2:3">
      <c r="B334" s="118" t="s">
        <v>245</v>
      </c>
      <c r="C334" s="27" t="s">
        <v>310</v>
      </c>
    </row>
    <row r="335" spans="2:3">
      <c r="B335" s="118" t="s">
        <v>246</v>
      </c>
      <c r="C335" s="27" t="s">
        <v>311</v>
      </c>
    </row>
    <row r="336" spans="2:3">
      <c r="B336" s="118" t="s">
        <v>763</v>
      </c>
      <c r="C336" s="27" t="s">
        <v>312</v>
      </c>
    </row>
    <row r="337" spans="2:3">
      <c r="B337" s="118" t="s">
        <v>764</v>
      </c>
      <c r="C337" s="27" t="s">
        <v>313</v>
      </c>
    </row>
    <row r="338" spans="2:3">
      <c r="B338" s="118" t="s">
        <v>765</v>
      </c>
      <c r="C338" s="27" t="s">
        <v>314</v>
      </c>
    </row>
    <row r="339" spans="2:3">
      <c r="B339" s="118" t="s">
        <v>766</v>
      </c>
      <c r="C339" s="27" t="s">
        <v>315</v>
      </c>
    </row>
    <row r="340" spans="2:3">
      <c r="B340" s="118" t="s">
        <v>247</v>
      </c>
      <c r="C340" s="27" t="s">
        <v>316</v>
      </c>
    </row>
    <row r="341" spans="2:3">
      <c r="B341" s="118" t="s">
        <v>248</v>
      </c>
      <c r="C341" s="27" t="s">
        <v>317</v>
      </c>
    </row>
    <row r="342" spans="2:3">
      <c r="B342" s="118" t="s">
        <v>249</v>
      </c>
      <c r="C342" s="27" t="s">
        <v>318</v>
      </c>
    </row>
    <row r="343" spans="2:3">
      <c r="B343" s="118" t="s">
        <v>250</v>
      </c>
      <c r="C343" s="27" t="s">
        <v>319</v>
      </c>
    </row>
    <row r="344" spans="2:3">
      <c r="B344" s="118" t="s">
        <v>251</v>
      </c>
      <c r="C344" s="27" t="s">
        <v>320</v>
      </c>
    </row>
    <row r="345" spans="2:3">
      <c r="B345" s="118" t="s">
        <v>252</v>
      </c>
      <c r="C345" s="27" t="s">
        <v>321</v>
      </c>
    </row>
    <row r="346" spans="2:3">
      <c r="B346" s="118" t="s">
        <v>253</v>
      </c>
      <c r="C346" s="27" t="s">
        <v>322</v>
      </c>
    </row>
    <row r="347" spans="2:3">
      <c r="B347" s="118" t="s">
        <v>254</v>
      </c>
      <c r="C347" s="27" t="s">
        <v>323</v>
      </c>
    </row>
    <row r="348" spans="2:3">
      <c r="B348" s="118" t="s">
        <v>255</v>
      </c>
      <c r="C348" s="27" t="s">
        <v>324</v>
      </c>
    </row>
    <row r="349" spans="2:3">
      <c r="B349" s="118" t="s">
        <v>256</v>
      </c>
      <c r="C349" s="27" t="s">
        <v>325</v>
      </c>
    </row>
    <row r="350" spans="2:3">
      <c r="B350" s="118" t="s">
        <v>257</v>
      </c>
      <c r="C350" s="27" t="s">
        <v>326</v>
      </c>
    </row>
    <row r="351" spans="2:3">
      <c r="B351" s="118" t="s">
        <v>258</v>
      </c>
      <c r="C351" s="27" t="s">
        <v>327</v>
      </c>
    </row>
    <row r="352" spans="2:3">
      <c r="B352" s="118" t="s">
        <v>259</v>
      </c>
      <c r="C352" s="27" t="s">
        <v>328</v>
      </c>
    </row>
    <row r="353" spans="2:3">
      <c r="B353" s="118" t="s">
        <v>260</v>
      </c>
      <c r="C353" s="27" t="s">
        <v>329</v>
      </c>
    </row>
    <row r="354" spans="2:3">
      <c r="B354" s="118" t="s">
        <v>261</v>
      </c>
      <c r="C354" s="27" t="s">
        <v>330</v>
      </c>
    </row>
    <row r="355" spans="2:3">
      <c r="B355" s="118" t="s">
        <v>262</v>
      </c>
      <c r="C355" s="27" t="s">
        <v>331</v>
      </c>
    </row>
    <row r="356" spans="2:3">
      <c r="B356" s="118" t="s">
        <v>263</v>
      </c>
      <c r="C356" s="27" t="s">
        <v>332</v>
      </c>
    </row>
    <row r="357" spans="2:3">
      <c r="B357" s="118" t="s">
        <v>264</v>
      </c>
      <c r="C357" s="27" t="s">
        <v>333</v>
      </c>
    </row>
    <row r="358" spans="2:3">
      <c r="B358" s="118" t="s">
        <v>265</v>
      </c>
      <c r="C358" s="27" t="s">
        <v>334</v>
      </c>
    </row>
    <row r="359" spans="2:3">
      <c r="B359" s="118" t="s">
        <v>266</v>
      </c>
      <c r="C359" s="27" t="s">
        <v>335</v>
      </c>
    </row>
    <row r="360" spans="2:3">
      <c r="B360" s="118" t="s">
        <v>267</v>
      </c>
      <c r="C360" s="27" t="s">
        <v>336</v>
      </c>
    </row>
    <row r="361" spans="2:3">
      <c r="B361" s="118" t="s">
        <v>268</v>
      </c>
      <c r="C361" s="27" t="s">
        <v>337</v>
      </c>
    </row>
    <row r="362" spans="2:3">
      <c r="B362" s="118" t="s">
        <v>269</v>
      </c>
      <c r="C362" s="27" t="s">
        <v>338</v>
      </c>
    </row>
    <row r="363" spans="2:3">
      <c r="B363" s="118" t="s">
        <v>270</v>
      </c>
      <c r="C363" s="27" t="s">
        <v>339</v>
      </c>
    </row>
    <row r="364" spans="2:3">
      <c r="B364" s="118" t="s">
        <v>271</v>
      </c>
      <c r="C364" s="27" t="s">
        <v>340</v>
      </c>
    </row>
    <row r="365" spans="2:3">
      <c r="B365" s="118" t="s">
        <v>272</v>
      </c>
      <c r="C365" s="27" t="s">
        <v>341</v>
      </c>
    </row>
    <row r="366" spans="2:3">
      <c r="B366" s="118" t="s">
        <v>273</v>
      </c>
      <c r="C366" s="27" t="s">
        <v>342</v>
      </c>
    </row>
    <row r="367" spans="2:3">
      <c r="B367" s="118" t="s">
        <v>274</v>
      </c>
      <c r="C367" s="27" t="s">
        <v>343</v>
      </c>
    </row>
    <row r="368" spans="2:3">
      <c r="B368" s="118" t="s">
        <v>275</v>
      </c>
      <c r="C368" s="27" t="s">
        <v>344</v>
      </c>
    </row>
    <row r="369" spans="2:3">
      <c r="B369" s="118" t="s">
        <v>276</v>
      </c>
      <c r="C369" s="27" t="s">
        <v>345</v>
      </c>
    </row>
    <row r="370" spans="2:3">
      <c r="B370" s="118" t="s">
        <v>277</v>
      </c>
      <c r="C370" s="27" t="s">
        <v>346</v>
      </c>
    </row>
    <row r="371" spans="2:3">
      <c r="B371" s="118" t="s">
        <v>278</v>
      </c>
      <c r="C371" s="27" t="s">
        <v>347</v>
      </c>
    </row>
    <row r="372" spans="2:3">
      <c r="B372" s="118" t="s">
        <v>279</v>
      </c>
      <c r="C372" s="27" t="s">
        <v>348</v>
      </c>
    </row>
    <row r="373" spans="2:3">
      <c r="B373" s="118" t="s">
        <v>280</v>
      </c>
      <c r="C373" s="27" t="s">
        <v>349</v>
      </c>
    </row>
    <row r="374" spans="2:3">
      <c r="B374" s="118" t="s">
        <v>281</v>
      </c>
      <c r="C374" s="27" t="s">
        <v>350</v>
      </c>
    </row>
    <row r="375" spans="2:3">
      <c r="B375" s="118" t="s">
        <v>282</v>
      </c>
      <c r="C375" s="27" t="s">
        <v>351</v>
      </c>
    </row>
    <row r="376" spans="2:3">
      <c r="B376" s="118" t="s">
        <v>283</v>
      </c>
      <c r="C376" s="27" t="s">
        <v>352</v>
      </c>
    </row>
    <row r="377" spans="2:3">
      <c r="B377" s="118" t="s">
        <v>284</v>
      </c>
      <c r="C377" s="27" t="s">
        <v>353</v>
      </c>
    </row>
    <row r="378" spans="2:3">
      <c r="B378" s="118" t="s">
        <v>285</v>
      </c>
      <c r="C378" s="27" t="s">
        <v>354</v>
      </c>
    </row>
    <row r="379" spans="2:3">
      <c r="B379" s="118" t="s">
        <v>286</v>
      </c>
      <c r="C379" s="27" t="s">
        <v>355</v>
      </c>
    </row>
    <row r="380" spans="2:3">
      <c r="B380" s="118" t="s">
        <v>287</v>
      </c>
      <c r="C380" s="27" t="s">
        <v>356</v>
      </c>
    </row>
    <row r="381" spans="2:3">
      <c r="B381" s="118" t="s">
        <v>288</v>
      </c>
      <c r="C381" s="27" t="s">
        <v>357</v>
      </c>
    </row>
    <row r="382" spans="2:3">
      <c r="B382" s="118" t="s">
        <v>289</v>
      </c>
      <c r="C382" s="27" t="s">
        <v>358</v>
      </c>
    </row>
    <row r="383" spans="2:3">
      <c r="B383" s="118" t="s">
        <v>290</v>
      </c>
      <c r="C383" s="27" t="s">
        <v>359</v>
      </c>
    </row>
    <row r="384" spans="2:3">
      <c r="B384" s="118" t="s">
        <v>291</v>
      </c>
      <c r="C384" s="27" t="s">
        <v>360</v>
      </c>
    </row>
    <row r="385" spans="2:3">
      <c r="B385" s="118" t="s">
        <v>292</v>
      </c>
      <c r="C385" s="27" t="s">
        <v>361</v>
      </c>
    </row>
    <row r="386" spans="2:3">
      <c r="B386" s="118" t="s">
        <v>293</v>
      </c>
      <c r="C386" s="27" t="s">
        <v>362</v>
      </c>
    </row>
    <row r="387" spans="2:3">
      <c r="B387" s="118" t="s">
        <v>294</v>
      </c>
      <c r="C387" s="27" t="s">
        <v>363</v>
      </c>
    </row>
    <row r="388" spans="2:3">
      <c r="B388" s="118" t="s">
        <v>295</v>
      </c>
      <c r="C388" s="27" t="s">
        <v>364</v>
      </c>
    </row>
    <row r="389" spans="2:3">
      <c r="B389" s="118" t="s">
        <v>296</v>
      </c>
      <c r="C389" s="27" t="s">
        <v>365</v>
      </c>
    </row>
    <row r="390" spans="2:3">
      <c r="B390" s="118" t="s">
        <v>277</v>
      </c>
      <c r="C390" s="27" t="s">
        <v>346</v>
      </c>
    </row>
    <row r="391" spans="2:3">
      <c r="B391" s="118" t="s">
        <v>278</v>
      </c>
      <c r="C391" s="27" t="s">
        <v>347</v>
      </c>
    </row>
    <row r="392" spans="2:3">
      <c r="B392" s="118" t="s">
        <v>279</v>
      </c>
      <c r="C392" s="27" t="s">
        <v>348</v>
      </c>
    </row>
    <row r="393" spans="2:3">
      <c r="B393" s="118" t="s">
        <v>297</v>
      </c>
      <c r="C393" s="27" t="s">
        <v>366</v>
      </c>
    </row>
    <row r="394" spans="2:3">
      <c r="B394" s="118" t="s">
        <v>298</v>
      </c>
      <c r="C394" s="27" t="s">
        <v>367</v>
      </c>
    </row>
    <row r="395" spans="2:3">
      <c r="B395" s="118" t="s">
        <v>299</v>
      </c>
      <c r="C395" s="27" t="s">
        <v>368</v>
      </c>
    </row>
    <row r="396" spans="2:3">
      <c r="B396" s="118" t="s">
        <v>300</v>
      </c>
      <c r="C396" s="27" t="s">
        <v>369</v>
      </c>
    </row>
    <row r="397" spans="2:3">
      <c r="B397" s="118" t="s">
        <v>301</v>
      </c>
      <c r="C397" s="27" t="s">
        <v>370</v>
      </c>
    </row>
    <row r="398" spans="2:3">
      <c r="B398" s="118" t="s">
        <v>302</v>
      </c>
      <c r="C398" s="27" t="s">
        <v>371</v>
      </c>
    </row>
    <row r="399" spans="2:3">
      <c r="B399" s="118" t="s">
        <v>303</v>
      </c>
      <c r="C399" s="27" t="s">
        <v>372</v>
      </c>
    </row>
    <row r="400" spans="2:3">
      <c r="B400" s="118" t="s">
        <v>304</v>
      </c>
      <c r="C400" s="27" t="s">
        <v>373</v>
      </c>
    </row>
    <row r="401" spans="1:3">
      <c r="B401" s="118" t="s">
        <v>305</v>
      </c>
      <c r="C401" s="27" t="s">
        <v>374</v>
      </c>
    </row>
    <row r="402" spans="1:3">
      <c r="B402" s="118" t="s">
        <v>306</v>
      </c>
      <c r="C402" s="27" t="s">
        <v>375</v>
      </c>
    </row>
    <row r="403" spans="1:3">
      <c r="B403" s="118" t="s">
        <v>307</v>
      </c>
      <c r="C403" s="27" t="s">
        <v>376</v>
      </c>
    </row>
    <row r="404" spans="1:3">
      <c r="B404" s="118" t="s">
        <v>308</v>
      </c>
      <c r="C404" s="27" t="s">
        <v>377</v>
      </c>
    </row>
    <row r="406" spans="1:3" ht="15.75">
      <c r="A406" s="134">
        <v>44753</v>
      </c>
      <c r="B406" s="115" t="s">
        <v>770</v>
      </c>
    </row>
    <row r="407" spans="1:3">
      <c r="B407" t="s">
        <v>771</v>
      </c>
    </row>
    <row r="408" spans="1:3">
      <c r="B408" t="s">
        <v>772</v>
      </c>
    </row>
    <row r="410" spans="1:3">
      <c r="A410" s="134">
        <v>44788</v>
      </c>
      <c r="B410" s="70" t="s">
        <v>777</v>
      </c>
    </row>
    <row r="411" spans="1:3">
      <c r="B411" t="s">
        <v>778</v>
      </c>
    </row>
    <row r="413" spans="1:3">
      <c r="A413" s="50">
        <v>44825</v>
      </c>
      <c r="B413" s="12" t="s">
        <v>790</v>
      </c>
    </row>
    <row r="414" spans="1:3">
      <c r="B414" t="s">
        <v>791</v>
      </c>
    </row>
    <row r="415" spans="1:3">
      <c r="B415" s="12" t="s">
        <v>777</v>
      </c>
    </row>
    <row r="416" spans="1:3">
      <c r="B416" t="s">
        <v>792</v>
      </c>
    </row>
    <row r="417" spans="2:2">
      <c r="B417" t="s">
        <v>793</v>
      </c>
    </row>
  </sheetData>
  <mergeCells count="2">
    <mergeCell ref="B108:H108"/>
    <mergeCell ref="L107:R107"/>
  </mergeCells>
  <conditionalFormatting sqref="B167:B169">
    <cfRule type="duplicateValues" dxfId="8" priority="3"/>
    <cfRule type="duplicateValues" dxfId="7" priority="4"/>
  </conditionalFormatting>
  <conditionalFormatting sqref="B170:B172 B174:B175">
    <cfRule type="duplicateValues" dxfId="6" priority="1"/>
    <cfRule type="duplicateValues" dxfId="5" priority="2"/>
  </conditionalFormatting>
  <pageMargins left="0.7" right="0.7" top="0.75" bottom="0.75" header="0.3" footer="0.3"/>
  <pageSetup orientation="portrait" r:id="rId1"/>
  <headerFooter>
    <oddFooter>&amp;LSeptember 2022</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8"/>
  <sheetViews>
    <sheetView showGridLines="0" zoomScaleNormal="100" workbookViewId="0"/>
  </sheetViews>
  <sheetFormatPr defaultRowHeight="15"/>
  <cols>
    <col min="1" max="1" width="30.7109375" bestFit="1" customWidth="1"/>
    <col min="2" max="9" width="11.28515625" customWidth="1"/>
  </cols>
  <sheetData>
    <row r="1" spans="1:9" ht="21">
      <c r="A1" s="2" t="s">
        <v>0</v>
      </c>
      <c r="B1" s="203" t="s">
        <v>528</v>
      </c>
      <c r="C1" s="203"/>
      <c r="D1" s="203"/>
      <c r="E1" s="203"/>
      <c r="F1" s="203"/>
      <c r="G1" s="203"/>
      <c r="H1" s="203"/>
      <c r="I1" s="204"/>
    </row>
    <row r="2" spans="1:9" ht="26.25">
      <c r="A2" s="205" t="s">
        <v>7</v>
      </c>
      <c r="B2" s="206"/>
      <c r="C2" s="206"/>
      <c r="D2" s="206"/>
      <c r="E2" s="206"/>
      <c r="F2" s="206"/>
      <c r="G2" s="206"/>
      <c r="H2" s="206"/>
      <c r="I2" s="207"/>
    </row>
    <row r="3" spans="1:9" ht="26.25">
      <c r="A3" s="208" t="s">
        <v>8</v>
      </c>
      <c r="B3" s="209"/>
      <c r="C3" s="209"/>
      <c r="D3" s="209"/>
      <c r="E3" s="209"/>
      <c r="F3" s="209"/>
      <c r="G3" s="209"/>
      <c r="H3" s="209"/>
      <c r="I3" s="210"/>
    </row>
    <row r="4" spans="1:9" ht="26.25">
      <c r="A4" s="208" t="s">
        <v>17</v>
      </c>
      <c r="B4" s="209"/>
      <c r="C4" s="209"/>
      <c r="D4" s="209"/>
      <c r="E4" s="209"/>
      <c r="F4" s="209"/>
      <c r="G4" s="209"/>
      <c r="H4" s="209"/>
      <c r="I4" s="210"/>
    </row>
    <row r="5" spans="1:9" ht="26.25">
      <c r="A5" s="211" t="s">
        <v>1</v>
      </c>
      <c r="B5" s="212"/>
      <c r="C5" s="212"/>
      <c r="D5" s="212"/>
      <c r="E5" s="212"/>
      <c r="F5" s="212"/>
      <c r="G5" s="212"/>
      <c r="H5" s="212"/>
      <c r="I5" s="213"/>
    </row>
    <row r="6" spans="1:9" ht="45">
      <c r="A6" s="198" t="s">
        <v>2</v>
      </c>
      <c r="B6" s="3" t="s">
        <v>9</v>
      </c>
      <c r="C6" s="3" t="s">
        <v>10</v>
      </c>
      <c r="D6" s="3" t="s">
        <v>11</v>
      </c>
      <c r="E6" s="3" t="s">
        <v>12</v>
      </c>
      <c r="F6" s="3" t="s">
        <v>13</v>
      </c>
      <c r="G6" s="3" t="s">
        <v>14</v>
      </c>
      <c r="H6" s="3" t="s">
        <v>15</v>
      </c>
      <c r="I6" s="3" t="s">
        <v>16</v>
      </c>
    </row>
    <row r="7" spans="1:9">
      <c r="A7" s="199"/>
      <c r="B7" s="200" t="s">
        <v>18</v>
      </c>
      <c r="C7" s="201"/>
      <c r="D7" s="201"/>
      <c r="E7" s="201"/>
      <c r="F7" s="201"/>
      <c r="G7" s="201"/>
      <c r="H7" s="201"/>
      <c r="I7" s="202"/>
    </row>
    <row r="8" spans="1:9">
      <c r="A8" s="4" t="s">
        <v>5</v>
      </c>
      <c r="B8" s="5">
        <v>0.39</v>
      </c>
      <c r="C8" s="5">
        <v>0.39</v>
      </c>
      <c r="D8" s="5">
        <v>0.39</v>
      </c>
      <c r="E8" s="5">
        <v>0.39</v>
      </c>
      <c r="F8" s="5">
        <v>0.39</v>
      </c>
      <c r="G8" s="5">
        <v>0.39</v>
      </c>
      <c r="H8" s="5">
        <v>0.39</v>
      </c>
      <c r="I8" s="5">
        <v>0.39</v>
      </c>
    </row>
    <row r="9" spans="1:9">
      <c r="A9" s="6" t="s">
        <v>19</v>
      </c>
      <c r="B9" s="5">
        <v>0.32</v>
      </c>
      <c r="C9" s="5">
        <v>0.32</v>
      </c>
      <c r="D9" s="5">
        <v>0.32</v>
      </c>
      <c r="E9" s="5">
        <v>0.32</v>
      </c>
      <c r="F9" s="5">
        <v>0.32</v>
      </c>
      <c r="G9" s="5">
        <v>0.32</v>
      </c>
      <c r="H9" s="5">
        <v>0.32</v>
      </c>
      <c r="I9" s="5">
        <v>0.32</v>
      </c>
    </row>
    <row r="10" spans="1:9">
      <c r="A10" s="6" t="s">
        <v>6</v>
      </c>
      <c r="B10" s="5">
        <v>0.32</v>
      </c>
      <c r="C10" s="5">
        <v>0.32</v>
      </c>
      <c r="D10" s="5">
        <v>0.32</v>
      </c>
      <c r="E10" s="5">
        <v>0.32</v>
      </c>
      <c r="F10" s="5">
        <v>0.32</v>
      </c>
      <c r="G10" s="5">
        <v>0.32</v>
      </c>
      <c r="H10" s="5">
        <v>0.32</v>
      </c>
      <c r="I10" s="5">
        <v>0.32</v>
      </c>
    </row>
    <row r="11" spans="1:9">
      <c r="A11" s="4" t="s">
        <v>20</v>
      </c>
      <c r="B11" s="5">
        <v>0.32</v>
      </c>
      <c r="C11" s="5">
        <v>0.32</v>
      </c>
      <c r="D11" s="5">
        <v>0.32</v>
      </c>
      <c r="E11" s="5">
        <v>0.32</v>
      </c>
      <c r="F11" s="5">
        <v>0.32</v>
      </c>
      <c r="G11" s="5">
        <v>0.32</v>
      </c>
      <c r="H11" s="5">
        <v>0.32</v>
      </c>
      <c r="I11" s="5">
        <v>0.32</v>
      </c>
    </row>
    <row r="12" spans="1:9">
      <c r="A12" s="4" t="s">
        <v>21</v>
      </c>
      <c r="B12" s="5">
        <v>0.32</v>
      </c>
      <c r="C12" s="5">
        <v>0.32</v>
      </c>
      <c r="D12" s="5">
        <v>0.32</v>
      </c>
      <c r="E12" s="5">
        <v>0.32</v>
      </c>
      <c r="F12" s="5">
        <v>0.32</v>
      </c>
      <c r="G12" s="5">
        <v>0.32</v>
      </c>
      <c r="H12" s="5">
        <v>0.32</v>
      </c>
      <c r="I12" s="5">
        <v>0.32</v>
      </c>
    </row>
    <row r="13" spans="1:9">
      <c r="A13" s="4" t="s">
        <v>22</v>
      </c>
      <c r="B13" s="5">
        <v>0.3</v>
      </c>
      <c r="C13" s="5">
        <v>0.3</v>
      </c>
      <c r="D13" s="5">
        <v>0.3</v>
      </c>
      <c r="E13" s="5">
        <v>0.3</v>
      </c>
      <c r="F13" s="5">
        <v>0.3</v>
      </c>
      <c r="G13" s="5">
        <v>0.3</v>
      </c>
      <c r="H13" s="5">
        <v>0.3</v>
      </c>
      <c r="I13" s="5">
        <v>0.3</v>
      </c>
    </row>
    <row r="14" spans="1:9">
      <c r="A14" s="4" t="s">
        <v>69</v>
      </c>
      <c r="B14" s="5">
        <v>0.15</v>
      </c>
      <c r="C14" s="5">
        <v>0.15</v>
      </c>
      <c r="D14" s="5">
        <v>0.15</v>
      </c>
      <c r="E14" s="5">
        <v>0.15</v>
      </c>
      <c r="F14" s="5">
        <v>0.15</v>
      </c>
      <c r="G14" s="5">
        <v>0.15</v>
      </c>
      <c r="H14" s="5">
        <v>0.15</v>
      </c>
      <c r="I14" s="5">
        <v>0.15</v>
      </c>
    </row>
    <row r="18" spans="1:1">
      <c r="A18" s="7"/>
    </row>
  </sheetData>
  <mergeCells count="7">
    <mergeCell ref="A6:A7"/>
    <mergeCell ref="B7:I7"/>
    <mergeCell ref="B1:I1"/>
    <mergeCell ref="A2:I2"/>
    <mergeCell ref="A3:I3"/>
    <mergeCell ref="A4:I4"/>
    <mergeCell ref="A5:I5"/>
  </mergeCells>
  <printOptions horizontalCentered="1"/>
  <pageMargins left="0.25" right="0.25" top="1" bottom="0.5" header="0.3" footer="0.3"/>
  <pageSetup scale="110" orientation="landscape" r:id="rId1"/>
  <headerFooter>
    <oddHeader>&amp;C&amp;"-,Bold"&amp;20Discount from MSRP Worksheet&amp;11
&amp;14Group 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73"/>
  <sheetViews>
    <sheetView showGridLines="0" workbookViewId="0">
      <pane ySplit="1" topLeftCell="A2" activePane="bottomLeft" state="frozen"/>
      <selection pane="bottomLeft" activeCell="O40" sqref="O40"/>
    </sheetView>
  </sheetViews>
  <sheetFormatPr defaultColWidth="11.28515625" defaultRowHeight="15"/>
  <cols>
    <col min="1" max="1" width="11.28515625" style="21"/>
    <col min="2" max="2" width="11.28515625" style="20"/>
    <col min="3" max="3" width="11.28515625" style="21"/>
    <col min="4" max="4" width="40.42578125" style="20" customWidth="1"/>
    <col min="5" max="6" width="11.28515625" style="120"/>
    <col min="7" max="7" width="11.28515625" style="21"/>
    <col min="8" max="16384" width="11.28515625" style="20"/>
  </cols>
  <sheetData>
    <row r="1" spans="1:8" s="27" customFormat="1" ht="30">
      <c r="A1" s="52" t="s">
        <v>112</v>
      </c>
      <c r="B1" s="52" t="s">
        <v>113</v>
      </c>
      <c r="C1" s="52" t="s">
        <v>114</v>
      </c>
      <c r="D1" s="52" t="s">
        <v>115</v>
      </c>
      <c r="E1" s="119" t="s">
        <v>406</v>
      </c>
      <c r="F1" s="119" t="s">
        <v>407</v>
      </c>
      <c r="G1" s="52" t="s">
        <v>116</v>
      </c>
    </row>
    <row r="2" spans="1:8" s="27" customFormat="1" ht="45">
      <c r="A2" s="48" t="s">
        <v>10</v>
      </c>
      <c r="B2" s="51">
        <v>0.39</v>
      </c>
      <c r="C2" s="24" t="s">
        <v>118</v>
      </c>
      <c r="D2" s="35" t="s">
        <v>119</v>
      </c>
      <c r="E2" s="83">
        <v>152.06</v>
      </c>
      <c r="F2" s="86">
        <v>92.756599999999992</v>
      </c>
      <c r="G2" s="24" t="s">
        <v>117</v>
      </c>
      <c r="H2" s="111"/>
    </row>
    <row r="3" spans="1:8" s="27" customFormat="1" ht="45">
      <c r="A3" s="48" t="s">
        <v>10</v>
      </c>
      <c r="B3" s="51">
        <v>0.39</v>
      </c>
      <c r="C3" s="24" t="s">
        <v>120</v>
      </c>
      <c r="D3" s="35" t="s">
        <v>121</v>
      </c>
      <c r="E3" s="86">
        <v>476.65</v>
      </c>
      <c r="F3" s="83">
        <v>290.75649999999996</v>
      </c>
      <c r="G3" s="24" t="s">
        <v>117</v>
      </c>
      <c r="H3" s="111"/>
    </row>
    <row r="4" spans="1:8" s="84" customFormat="1" ht="45">
      <c r="A4" s="79" t="s">
        <v>10</v>
      </c>
      <c r="B4" s="80">
        <v>0.39</v>
      </c>
      <c r="C4" s="81" t="s">
        <v>544</v>
      </c>
      <c r="D4" s="82" t="s">
        <v>545</v>
      </c>
      <c r="E4" s="86">
        <v>675.94</v>
      </c>
      <c r="F4" s="83">
        <v>412.32340000000005</v>
      </c>
      <c r="G4" s="81" t="s">
        <v>117</v>
      </c>
      <c r="H4" s="111"/>
    </row>
    <row r="5" spans="1:8" s="84" customFormat="1" ht="45">
      <c r="A5" s="79" t="s">
        <v>10</v>
      </c>
      <c r="B5" s="80">
        <v>0.39</v>
      </c>
      <c r="C5" s="81" t="s">
        <v>546</v>
      </c>
      <c r="D5" s="82" t="s">
        <v>547</v>
      </c>
      <c r="E5" s="86">
        <v>758.73</v>
      </c>
      <c r="F5" s="83">
        <v>462.82530000000003</v>
      </c>
      <c r="G5" s="81" t="s">
        <v>117</v>
      </c>
      <c r="H5" s="111"/>
    </row>
    <row r="6" spans="1:8" s="84" customFormat="1" ht="45">
      <c r="A6" s="79" t="s">
        <v>10</v>
      </c>
      <c r="B6" s="80">
        <v>0.39</v>
      </c>
      <c r="C6" s="81" t="s">
        <v>550</v>
      </c>
      <c r="D6" s="82" t="s">
        <v>551</v>
      </c>
      <c r="E6" s="86">
        <v>234</v>
      </c>
      <c r="F6" s="83">
        <v>142.74</v>
      </c>
      <c r="G6" s="81" t="s">
        <v>117</v>
      </c>
      <c r="H6" s="111"/>
    </row>
    <row r="7" spans="1:8" s="84" customFormat="1" ht="45">
      <c r="A7" s="79" t="s">
        <v>10</v>
      </c>
      <c r="B7" s="80">
        <v>0.39</v>
      </c>
      <c r="C7" s="81" t="s">
        <v>552</v>
      </c>
      <c r="D7" s="82" t="s">
        <v>553</v>
      </c>
      <c r="E7" s="83">
        <v>428</v>
      </c>
      <c r="F7" s="83">
        <v>261.08</v>
      </c>
      <c r="G7" s="81" t="s">
        <v>117</v>
      </c>
      <c r="H7" s="111"/>
    </row>
    <row r="8" spans="1:8" s="84" customFormat="1" ht="45">
      <c r="A8" s="79" t="s">
        <v>10</v>
      </c>
      <c r="B8" s="80">
        <v>0.39</v>
      </c>
      <c r="C8" s="81" t="s">
        <v>554</v>
      </c>
      <c r="D8" s="82" t="s">
        <v>555</v>
      </c>
      <c r="E8" s="86">
        <v>154.16999999999999</v>
      </c>
      <c r="F8" s="83">
        <v>94.043699999999987</v>
      </c>
      <c r="G8" s="81" t="s">
        <v>117</v>
      </c>
      <c r="H8" s="111"/>
    </row>
    <row r="9" spans="1:8" s="84" customFormat="1" ht="45">
      <c r="A9" s="79" t="s">
        <v>10</v>
      </c>
      <c r="B9" s="80">
        <v>0.39</v>
      </c>
      <c r="C9" s="81" t="s">
        <v>556</v>
      </c>
      <c r="D9" s="82" t="s">
        <v>557</v>
      </c>
      <c r="E9" s="86">
        <v>209</v>
      </c>
      <c r="F9" s="83">
        <v>127.49</v>
      </c>
      <c r="G9" s="81" t="s">
        <v>570</v>
      </c>
      <c r="H9" s="111"/>
    </row>
    <row r="10" spans="1:8" s="84" customFormat="1" ht="45">
      <c r="A10" s="79" t="s">
        <v>10</v>
      </c>
      <c r="B10" s="80">
        <v>0.39</v>
      </c>
      <c r="C10" s="81" t="s">
        <v>558</v>
      </c>
      <c r="D10" s="82" t="s">
        <v>559</v>
      </c>
      <c r="E10" s="86">
        <v>123</v>
      </c>
      <c r="F10" s="86">
        <v>75.03</v>
      </c>
      <c r="G10" s="81" t="s">
        <v>570</v>
      </c>
      <c r="H10" s="111"/>
    </row>
    <row r="11" spans="1:8" s="84" customFormat="1" ht="45">
      <c r="A11" s="79" t="s">
        <v>10</v>
      </c>
      <c r="B11" s="80">
        <v>0.39</v>
      </c>
      <c r="C11" s="81" t="s">
        <v>562</v>
      </c>
      <c r="D11" s="82" t="s">
        <v>563</v>
      </c>
      <c r="E11" s="86">
        <v>129.15</v>
      </c>
      <c r="F11" s="83">
        <v>78.781500000000008</v>
      </c>
      <c r="G11" s="81" t="s">
        <v>570</v>
      </c>
      <c r="H11" s="111"/>
    </row>
    <row r="12" spans="1:8" s="84" customFormat="1" ht="45">
      <c r="A12" s="79" t="s">
        <v>10</v>
      </c>
      <c r="B12" s="80">
        <v>0.39</v>
      </c>
      <c r="C12" s="81" t="s">
        <v>564</v>
      </c>
      <c r="D12" s="82" t="s">
        <v>563</v>
      </c>
      <c r="E12" s="86">
        <v>129.15</v>
      </c>
      <c r="F12" s="83">
        <v>78.781500000000008</v>
      </c>
      <c r="G12" s="81" t="s">
        <v>570</v>
      </c>
      <c r="H12" s="111"/>
    </row>
    <row r="13" spans="1:8" s="84" customFormat="1" ht="45">
      <c r="A13" s="79" t="s">
        <v>10</v>
      </c>
      <c r="B13" s="80">
        <v>0.39</v>
      </c>
      <c r="C13" s="81" t="s">
        <v>565</v>
      </c>
      <c r="D13" s="82" t="s">
        <v>563</v>
      </c>
      <c r="E13" s="86">
        <v>129.15</v>
      </c>
      <c r="F13" s="83">
        <v>78.781500000000008</v>
      </c>
      <c r="G13" s="81" t="s">
        <v>570</v>
      </c>
      <c r="H13" s="111"/>
    </row>
    <row r="14" spans="1:8" s="84" customFormat="1" ht="45">
      <c r="A14" s="79" t="s">
        <v>10</v>
      </c>
      <c r="B14" s="80">
        <v>0.39</v>
      </c>
      <c r="C14" s="81" t="s">
        <v>732</v>
      </c>
      <c r="D14" s="82" t="s">
        <v>733</v>
      </c>
      <c r="E14" s="86">
        <v>276.14</v>
      </c>
      <c r="F14" s="83">
        <v>168.44539999999998</v>
      </c>
      <c r="G14" s="81" t="s">
        <v>117</v>
      </c>
      <c r="H14" s="111"/>
    </row>
    <row r="15" spans="1:8" s="84" customFormat="1" ht="45">
      <c r="A15" s="79" t="s">
        <v>11</v>
      </c>
      <c r="B15" s="80">
        <v>0.39</v>
      </c>
      <c r="C15" s="81" t="s">
        <v>421</v>
      </c>
      <c r="D15" s="82" t="s">
        <v>423</v>
      </c>
      <c r="E15" s="86">
        <v>2123.44</v>
      </c>
      <c r="F15" s="83">
        <v>1295.2983999999999</v>
      </c>
      <c r="G15" s="81" t="s">
        <v>117</v>
      </c>
      <c r="H15" s="111"/>
    </row>
    <row r="16" spans="1:8" s="84" customFormat="1" ht="45">
      <c r="A16" s="79" t="s">
        <v>11</v>
      </c>
      <c r="B16" s="80">
        <v>0.39</v>
      </c>
      <c r="C16" s="81" t="s">
        <v>122</v>
      </c>
      <c r="D16" s="85" t="s">
        <v>123</v>
      </c>
      <c r="E16" s="86">
        <v>267.06</v>
      </c>
      <c r="F16" s="83">
        <v>162.9066</v>
      </c>
      <c r="G16" s="81" t="s">
        <v>117</v>
      </c>
      <c r="H16" s="111"/>
    </row>
    <row r="17" spans="1:8" s="27" customFormat="1" ht="45">
      <c r="A17" s="48" t="s">
        <v>11</v>
      </c>
      <c r="B17" s="51">
        <v>0.39</v>
      </c>
      <c r="C17" s="24" t="s">
        <v>124</v>
      </c>
      <c r="D17" s="35" t="s">
        <v>125</v>
      </c>
      <c r="E17" s="86">
        <v>420.39</v>
      </c>
      <c r="F17" s="83">
        <v>256.43790000000001</v>
      </c>
      <c r="G17" s="24" t="s">
        <v>117</v>
      </c>
      <c r="H17" s="111"/>
    </row>
    <row r="18" spans="1:8" s="27" customFormat="1" ht="45">
      <c r="A18" s="48" t="s">
        <v>11</v>
      </c>
      <c r="B18" s="51">
        <v>0.39</v>
      </c>
      <c r="C18" s="24" t="s">
        <v>126</v>
      </c>
      <c r="D18" s="35" t="s">
        <v>127</v>
      </c>
      <c r="E18" s="86">
        <v>471.5</v>
      </c>
      <c r="F18" s="83">
        <v>287.61500000000001</v>
      </c>
      <c r="G18" s="24" t="s">
        <v>128</v>
      </c>
      <c r="H18" s="111"/>
    </row>
    <row r="19" spans="1:8" s="27" customFormat="1" ht="45">
      <c r="A19" s="48" t="s">
        <v>11</v>
      </c>
      <c r="B19" s="51">
        <v>0.39</v>
      </c>
      <c r="C19" s="24" t="s">
        <v>129</v>
      </c>
      <c r="D19" s="35" t="s">
        <v>130</v>
      </c>
      <c r="E19" s="86">
        <v>535.39</v>
      </c>
      <c r="F19" s="83">
        <v>326.58789999999999</v>
      </c>
      <c r="G19" s="24" t="s">
        <v>117</v>
      </c>
      <c r="H19" s="111"/>
    </row>
    <row r="20" spans="1:8" s="27" customFormat="1" ht="45">
      <c r="A20" s="48" t="s">
        <v>11</v>
      </c>
      <c r="B20" s="51">
        <v>0.39</v>
      </c>
      <c r="C20" s="24" t="s">
        <v>131</v>
      </c>
      <c r="D20" s="35" t="s">
        <v>132</v>
      </c>
      <c r="E20" s="83">
        <v>2426.5</v>
      </c>
      <c r="F20" s="83">
        <v>1480.165</v>
      </c>
      <c r="G20" s="24" t="s">
        <v>117</v>
      </c>
      <c r="H20" s="111"/>
    </row>
    <row r="21" spans="1:8" s="27" customFormat="1" ht="45">
      <c r="A21" s="48" t="s">
        <v>11</v>
      </c>
      <c r="B21" s="51">
        <v>0.39</v>
      </c>
      <c r="C21" s="24" t="s">
        <v>133</v>
      </c>
      <c r="D21" s="35" t="s">
        <v>134</v>
      </c>
      <c r="E21" s="83">
        <v>2809.83</v>
      </c>
      <c r="F21" s="83">
        <v>1713.9963</v>
      </c>
      <c r="G21" s="24" t="s">
        <v>117</v>
      </c>
      <c r="H21" s="111"/>
    </row>
    <row r="22" spans="1:8" s="27" customFormat="1" ht="45">
      <c r="A22" s="48" t="s">
        <v>11</v>
      </c>
      <c r="B22" s="51">
        <v>0.39</v>
      </c>
      <c r="C22" s="24" t="s">
        <v>135</v>
      </c>
      <c r="D22" s="35" t="s">
        <v>136</v>
      </c>
      <c r="E22" s="83">
        <v>3640.39</v>
      </c>
      <c r="F22" s="83">
        <v>2220.6378999999997</v>
      </c>
      <c r="G22" s="24" t="s">
        <v>117</v>
      </c>
      <c r="H22" s="111"/>
    </row>
    <row r="23" spans="1:8" s="27" customFormat="1" ht="45">
      <c r="A23" s="48" t="s">
        <v>12</v>
      </c>
      <c r="B23" s="51">
        <v>0.39</v>
      </c>
      <c r="C23" s="24" t="s">
        <v>419</v>
      </c>
      <c r="D23" s="35" t="s">
        <v>420</v>
      </c>
      <c r="E23" s="86">
        <v>509.83</v>
      </c>
      <c r="F23" s="83">
        <v>310.99629999999996</v>
      </c>
      <c r="G23" s="24" t="s">
        <v>117</v>
      </c>
      <c r="H23" s="111"/>
    </row>
    <row r="24" spans="1:8" s="27" customFormat="1" ht="45">
      <c r="A24" s="48" t="s">
        <v>12</v>
      </c>
      <c r="B24" s="51">
        <v>0.39</v>
      </c>
      <c r="C24" s="24" t="s">
        <v>137</v>
      </c>
      <c r="D24" s="35" t="s">
        <v>138</v>
      </c>
      <c r="E24" s="86">
        <v>727.06</v>
      </c>
      <c r="F24" s="83">
        <v>443.50659999999993</v>
      </c>
      <c r="G24" s="24" t="s">
        <v>117</v>
      </c>
      <c r="H24" s="111"/>
    </row>
    <row r="25" spans="1:8" s="27" customFormat="1" ht="45">
      <c r="A25" s="48" t="s">
        <v>12</v>
      </c>
      <c r="B25" s="51">
        <v>0.39</v>
      </c>
      <c r="C25" s="24" t="s">
        <v>139</v>
      </c>
      <c r="D25" s="35" t="s">
        <v>140</v>
      </c>
      <c r="E25" s="86">
        <v>752.61</v>
      </c>
      <c r="F25" s="83">
        <v>459.09210000000002</v>
      </c>
      <c r="G25" s="24" t="s">
        <v>117</v>
      </c>
      <c r="H25" s="111"/>
    </row>
    <row r="26" spans="1:8" s="27" customFormat="1" ht="45">
      <c r="A26" s="48" t="s">
        <v>12</v>
      </c>
      <c r="B26" s="51">
        <v>0.39</v>
      </c>
      <c r="C26" s="24" t="s">
        <v>141</v>
      </c>
      <c r="D26" s="35" t="s">
        <v>142</v>
      </c>
      <c r="E26" s="83">
        <v>638.99</v>
      </c>
      <c r="F26" s="83">
        <v>389.78390000000002</v>
      </c>
      <c r="G26" s="24" t="s">
        <v>117</v>
      </c>
      <c r="H26" s="111"/>
    </row>
    <row r="27" spans="1:8" s="27" customFormat="1" ht="45">
      <c r="A27" s="48" t="s">
        <v>12</v>
      </c>
      <c r="B27" s="51">
        <v>0.39</v>
      </c>
      <c r="C27" s="24" t="s">
        <v>143</v>
      </c>
      <c r="D27" s="35" t="s">
        <v>144</v>
      </c>
      <c r="E27" s="83">
        <v>757.9</v>
      </c>
      <c r="F27" s="83">
        <v>462.31899999999996</v>
      </c>
      <c r="G27" s="24" t="s">
        <v>117</v>
      </c>
      <c r="H27" s="111"/>
    </row>
    <row r="28" spans="1:8" s="27" customFormat="1" ht="45">
      <c r="A28" s="48" t="s">
        <v>12</v>
      </c>
      <c r="B28" s="51">
        <v>0.39</v>
      </c>
      <c r="C28" s="24" t="s">
        <v>532</v>
      </c>
      <c r="D28" s="26" t="s">
        <v>534</v>
      </c>
      <c r="E28" s="83">
        <v>3165</v>
      </c>
      <c r="F28" s="83">
        <v>1930.6499999999999</v>
      </c>
      <c r="G28" s="24" t="s">
        <v>117</v>
      </c>
      <c r="H28" s="111"/>
    </row>
    <row r="29" spans="1:8" s="27" customFormat="1" ht="45">
      <c r="A29" s="48" t="s">
        <v>12</v>
      </c>
      <c r="B29" s="51">
        <v>0.39</v>
      </c>
      <c r="C29" s="24" t="s">
        <v>533</v>
      </c>
      <c r="D29" s="26" t="s">
        <v>535</v>
      </c>
      <c r="E29" s="83">
        <v>3419</v>
      </c>
      <c r="F29" s="83">
        <v>2085.59</v>
      </c>
      <c r="G29" s="24" t="s">
        <v>117</v>
      </c>
      <c r="H29" s="111"/>
    </row>
    <row r="30" spans="1:8" s="27" customFormat="1" ht="45">
      <c r="A30" s="48" t="s">
        <v>12</v>
      </c>
      <c r="B30" s="51">
        <v>0.39</v>
      </c>
      <c r="C30" s="24" t="s">
        <v>155</v>
      </c>
      <c r="D30" s="35" t="s">
        <v>156</v>
      </c>
      <c r="E30" s="83">
        <v>2790</v>
      </c>
      <c r="F30" s="83">
        <v>1701.8999999999999</v>
      </c>
      <c r="G30" s="24" t="s">
        <v>117</v>
      </c>
      <c r="H30" s="111"/>
    </row>
    <row r="31" spans="1:8" s="84" customFormat="1" ht="45">
      <c r="A31" s="79" t="s">
        <v>12</v>
      </c>
      <c r="B31" s="80">
        <v>0.39</v>
      </c>
      <c r="C31" s="81" t="s">
        <v>568</v>
      </c>
      <c r="D31" s="85" t="s">
        <v>569</v>
      </c>
      <c r="E31" s="83">
        <v>283</v>
      </c>
      <c r="F31" s="83">
        <v>172.63</v>
      </c>
      <c r="G31" s="81" t="s">
        <v>117</v>
      </c>
      <c r="H31" s="111"/>
    </row>
    <row r="32" spans="1:8" s="84" customFormat="1" ht="45">
      <c r="A32" s="79" t="s">
        <v>12</v>
      </c>
      <c r="B32" s="80">
        <v>0.39</v>
      </c>
      <c r="C32" s="81" t="s">
        <v>578</v>
      </c>
      <c r="D32" s="85" t="s">
        <v>579</v>
      </c>
      <c r="E32" s="86">
        <v>1164.07</v>
      </c>
      <c r="F32" s="83">
        <v>710.08269999999993</v>
      </c>
      <c r="G32" s="81" t="s">
        <v>117</v>
      </c>
      <c r="H32" s="111"/>
    </row>
    <row r="33" spans="1:8" s="84" customFormat="1" ht="45">
      <c r="A33" s="79" t="s">
        <v>12</v>
      </c>
      <c r="B33" s="80">
        <v>0.39</v>
      </c>
      <c r="C33" s="81" t="s">
        <v>580</v>
      </c>
      <c r="D33" s="85" t="s">
        <v>581</v>
      </c>
      <c r="E33" s="86">
        <v>1620.07</v>
      </c>
      <c r="F33" s="83">
        <v>988.2426999999999</v>
      </c>
      <c r="G33" s="81" t="s">
        <v>117</v>
      </c>
      <c r="H33" s="111"/>
    </row>
    <row r="34" spans="1:8" s="84" customFormat="1" ht="45">
      <c r="A34" s="79" t="s">
        <v>12</v>
      </c>
      <c r="B34" s="80">
        <v>0.39</v>
      </c>
      <c r="C34" s="81" t="s">
        <v>582</v>
      </c>
      <c r="D34" s="85" t="s">
        <v>583</v>
      </c>
      <c r="E34" s="86">
        <v>918.08</v>
      </c>
      <c r="F34" s="83">
        <v>560.02880000000005</v>
      </c>
      <c r="G34" s="81" t="s">
        <v>117</v>
      </c>
      <c r="H34" s="111"/>
    </row>
    <row r="35" spans="1:8" s="84" customFormat="1" ht="45">
      <c r="A35" s="79" t="s">
        <v>12</v>
      </c>
      <c r="B35" s="80">
        <v>0.39</v>
      </c>
      <c r="C35" s="81" t="s">
        <v>584</v>
      </c>
      <c r="D35" s="85" t="s">
        <v>585</v>
      </c>
      <c r="E35" s="86">
        <v>439.99</v>
      </c>
      <c r="F35" s="83">
        <v>268.39389999999997</v>
      </c>
      <c r="G35" s="81" t="s">
        <v>117</v>
      </c>
      <c r="H35" s="111"/>
    </row>
    <row r="36" spans="1:8" s="84" customFormat="1" ht="45">
      <c r="A36" s="48" t="s">
        <v>781</v>
      </c>
      <c r="B36" s="155">
        <v>0.39</v>
      </c>
      <c r="C36" s="24" t="s">
        <v>785</v>
      </c>
      <c r="D36" s="26" t="s">
        <v>784</v>
      </c>
      <c r="E36" s="156">
        <v>535.39</v>
      </c>
      <c r="F36" s="156">
        <v>326.58789999999999</v>
      </c>
      <c r="G36" s="24" t="s">
        <v>117</v>
      </c>
      <c r="H36" s="111"/>
    </row>
    <row r="37" spans="1:8" s="84" customFormat="1" ht="45">
      <c r="A37" s="48" t="s">
        <v>781</v>
      </c>
      <c r="B37" s="155">
        <v>0.39</v>
      </c>
      <c r="C37" s="24" t="s">
        <v>783</v>
      </c>
      <c r="D37" s="26" t="s">
        <v>782</v>
      </c>
      <c r="E37" s="156">
        <v>586.5</v>
      </c>
      <c r="F37" s="156">
        <v>357.76499999999999</v>
      </c>
      <c r="G37" s="24" t="s">
        <v>117</v>
      </c>
      <c r="H37" s="111"/>
    </row>
    <row r="38" spans="1:8" s="84" customFormat="1" ht="45">
      <c r="A38" s="48" t="s">
        <v>781</v>
      </c>
      <c r="B38" s="155">
        <v>0.39</v>
      </c>
      <c r="C38" s="24" t="s">
        <v>780</v>
      </c>
      <c r="D38" s="26" t="s">
        <v>779</v>
      </c>
      <c r="E38" s="156">
        <v>663.17</v>
      </c>
      <c r="F38" s="156">
        <v>404.53369999999995</v>
      </c>
      <c r="G38" s="24" t="s">
        <v>117</v>
      </c>
      <c r="H38" s="111"/>
    </row>
    <row r="39" spans="1:8" s="84" customFormat="1" ht="45">
      <c r="A39" s="79" t="s">
        <v>13</v>
      </c>
      <c r="B39" s="80">
        <v>0.39</v>
      </c>
      <c r="C39" s="81" t="s">
        <v>427</v>
      </c>
      <c r="D39" s="85" t="s">
        <v>424</v>
      </c>
      <c r="E39" s="86">
        <v>1621.31</v>
      </c>
      <c r="F39" s="83">
        <v>988.9991</v>
      </c>
      <c r="G39" s="81" t="s">
        <v>117</v>
      </c>
      <c r="H39" s="111"/>
    </row>
    <row r="40" spans="1:8" s="84" customFormat="1" ht="45">
      <c r="A40" s="79" t="s">
        <v>13</v>
      </c>
      <c r="B40" s="80">
        <v>0.39</v>
      </c>
      <c r="C40" s="81" t="s">
        <v>428</v>
      </c>
      <c r="D40" s="85" t="s">
        <v>425</v>
      </c>
      <c r="E40" s="86">
        <v>2819.41</v>
      </c>
      <c r="F40" s="83">
        <v>1719.8400999999999</v>
      </c>
      <c r="G40" s="81" t="s">
        <v>117</v>
      </c>
      <c r="H40" s="111"/>
    </row>
    <row r="41" spans="1:8" s="84" customFormat="1" ht="45">
      <c r="A41" s="79" t="s">
        <v>13</v>
      </c>
      <c r="B41" s="80">
        <v>0.39</v>
      </c>
      <c r="C41" s="81" t="s">
        <v>429</v>
      </c>
      <c r="D41" s="85" t="s">
        <v>426</v>
      </c>
      <c r="E41" s="86">
        <v>3864.41</v>
      </c>
      <c r="F41" s="83">
        <v>2357.2900999999997</v>
      </c>
      <c r="G41" s="81" t="s">
        <v>117</v>
      </c>
      <c r="H41" s="111"/>
    </row>
    <row r="42" spans="1:8" s="84" customFormat="1" ht="45">
      <c r="A42" s="79" t="s">
        <v>13</v>
      </c>
      <c r="B42" s="80">
        <v>0.39</v>
      </c>
      <c r="C42" s="81" t="s">
        <v>431</v>
      </c>
      <c r="D42" s="85" t="s">
        <v>430</v>
      </c>
      <c r="E42" s="86">
        <v>2106.23</v>
      </c>
      <c r="F42" s="83">
        <v>1284.8002999999999</v>
      </c>
      <c r="G42" s="81" t="s">
        <v>117</v>
      </c>
      <c r="H42" s="111"/>
    </row>
    <row r="43" spans="1:8" s="84" customFormat="1" ht="45">
      <c r="A43" s="79" t="s">
        <v>13</v>
      </c>
      <c r="B43" s="80">
        <v>0.39</v>
      </c>
      <c r="C43" s="81" t="s">
        <v>157</v>
      </c>
      <c r="D43" s="85" t="s">
        <v>158</v>
      </c>
      <c r="E43" s="86">
        <v>765.39</v>
      </c>
      <c r="F43" s="83">
        <v>466.8879</v>
      </c>
      <c r="G43" s="81" t="s">
        <v>117</v>
      </c>
      <c r="H43" s="111"/>
    </row>
    <row r="44" spans="1:8" s="84" customFormat="1" ht="45">
      <c r="A44" s="79" t="s">
        <v>13</v>
      </c>
      <c r="B44" s="80">
        <v>0.39</v>
      </c>
      <c r="C44" s="81" t="s">
        <v>159</v>
      </c>
      <c r="D44" s="85" t="s">
        <v>160</v>
      </c>
      <c r="E44" s="86">
        <v>880.39</v>
      </c>
      <c r="F44" s="83">
        <v>537.03790000000004</v>
      </c>
      <c r="G44" s="81" t="s">
        <v>117</v>
      </c>
      <c r="H44" s="111"/>
    </row>
    <row r="45" spans="1:8" s="27" customFormat="1" ht="45">
      <c r="A45" s="48" t="s">
        <v>13</v>
      </c>
      <c r="B45" s="51">
        <v>0.39</v>
      </c>
      <c r="C45" s="24" t="s">
        <v>161</v>
      </c>
      <c r="D45" s="35" t="s">
        <v>162</v>
      </c>
      <c r="E45" s="86">
        <v>1020.94</v>
      </c>
      <c r="F45" s="83">
        <v>622.77340000000004</v>
      </c>
      <c r="G45" s="24" t="s">
        <v>117</v>
      </c>
      <c r="H45" s="111"/>
    </row>
    <row r="46" spans="1:8" s="27" customFormat="1" ht="45">
      <c r="A46" s="48" t="s">
        <v>13</v>
      </c>
      <c r="B46" s="51">
        <v>0.39</v>
      </c>
      <c r="C46" s="24" t="s">
        <v>163</v>
      </c>
      <c r="D46" s="35" t="s">
        <v>164</v>
      </c>
      <c r="E46" s="86">
        <v>1276.5</v>
      </c>
      <c r="F46" s="83">
        <v>778.66499999999996</v>
      </c>
      <c r="G46" s="24" t="s">
        <v>117</v>
      </c>
      <c r="H46" s="111"/>
    </row>
    <row r="47" spans="1:8" s="27" customFormat="1" ht="45">
      <c r="A47" s="48" t="s">
        <v>13</v>
      </c>
      <c r="B47" s="51">
        <v>0.39</v>
      </c>
      <c r="C47" s="24" t="s">
        <v>165</v>
      </c>
      <c r="D47" s="35" t="s">
        <v>166</v>
      </c>
      <c r="E47" s="86">
        <v>1020.94</v>
      </c>
      <c r="F47" s="83">
        <v>622.77340000000004</v>
      </c>
      <c r="G47" s="24" t="s">
        <v>117</v>
      </c>
      <c r="H47" s="111"/>
    </row>
    <row r="48" spans="1:8" s="27" customFormat="1" ht="45">
      <c r="A48" s="48" t="s">
        <v>13</v>
      </c>
      <c r="B48" s="51">
        <v>0.39</v>
      </c>
      <c r="C48" s="24" t="s">
        <v>467</v>
      </c>
      <c r="D48" s="35" t="s">
        <v>413</v>
      </c>
      <c r="E48" s="86">
        <v>1276.5</v>
      </c>
      <c r="F48" s="83">
        <v>778.66499999999996</v>
      </c>
      <c r="G48" s="67" t="s">
        <v>117</v>
      </c>
      <c r="H48" s="111"/>
    </row>
    <row r="49" spans="1:8" s="27" customFormat="1" ht="45">
      <c r="A49" s="48" t="s">
        <v>13</v>
      </c>
      <c r="B49" s="51">
        <v>0.39</v>
      </c>
      <c r="C49" s="24" t="s">
        <v>167</v>
      </c>
      <c r="D49" s="35" t="s">
        <v>168</v>
      </c>
      <c r="E49" s="83">
        <v>4343.17</v>
      </c>
      <c r="F49" s="83">
        <v>2649.3337000000001</v>
      </c>
      <c r="G49" s="24" t="s">
        <v>117</v>
      </c>
      <c r="H49" s="111"/>
    </row>
    <row r="50" spans="1:8" s="27" customFormat="1" ht="45">
      <c r="A50" s="48" t="s">
        <v>13</v>
      </c>
      <c r="B50" s="51">
        <v>0.39</v>
      </c>
      <c r="C50" s="24" t="s">
        <v>169</v>
      </c>
      <c r="D50" s="35" t="s">
        <v>170</v>
      </c>
      <c r="E50" s="83">
        <v>6898.72</v>
      </c>
      <c r="F50" s="83">
        <v>4208.2192000000005</v>
      </c>
      <c r="G50" s="24" t="s">
        <v>117</v>
      </c>
      <c r="H50" s="111"/>
    </row>
    <row r="51" spans="1:8" s="27" customFormat="1" ht="45">
      <c r="A51" s="48" t="s">
        <v>14</v>
      </c>
      <c r="B51" s="51">
        <v>0.39</v>
      </c>
      <c r="C51" s="24" t="s">
        <v>171</v>
      </c>
      <c r="D51" s="35" t="s">
        <v>172</v>
      </c>
      <c r="E51" s="83">
        <v>4218</v>
      </c>
      <c r="F51" s="83">
        <v>2572.98</v>
      </c>
      <c r="G51" s="24" t="s">
        <v>128</v>
      </c>
      <c r="H51" s="111"/>
    </row>
    <row r="52" spans="1:8" s="27" customFormat="1" ht="45">
      <c r="A52" s="48" t="s">
        <v>14</v>
      </c>
      <c r="B52" s="51">
        <v>0.39</v>
      </c>
      <c r="C52" s="24" t="s">
        <v>173</v>
      </c>
      <c r="D52" s="35" t="s">
        <v>174</v>
      </c>
      <c r="E52" s="83">
        <v>4685.3999999999996</v>
      </c>
      <c r="F52" s="83">
        <v>2858.0939999999996</v>
      </c>
      <c r="G52" s="24" t="s">
        <v>117</v>
      </c>
      <c r="H52" s="111"/>
    </row>
    <row r="53" spans="1:8" s="27" customFormat="1" ht="45">
      <c r="A53" s="48" t="s">
        <v>14</v>
      </c>
      <c r="B53" s="51">
        <v>0.39</v>
      </c>
      <c r="C53" s="24" t="s">
        <v>175</v>
      </c>
      <c r="D53" s="35" t="s">
        <v>176</v>
      </c>
      <c r="E53" s="83">
        <v>6838.73</v>
      </c>
      <c r="F53" s="83">
        <v>4171.6252999999997</v>
      </c>
      <c r="G53" s="24" t="s">
        <v>117</v>
      </c>
      <c r="H53" s="111"/>
    </row>
    <row r="54" spans="1:8" s="27" customFormat="1" ht="45">
      <c r="A54" s="48" t="s">
        <v>14</v>
      </c>
      <c r="B54" s="51">
        <v>0.39</v>
      </c>
      <c r="C54" s="24" t="s">
        <v>179</v>
      </c>
      <c r="D54" s="35" t="s">
        <v>180</v>
      </c>
      <c r="E54" s="86">
        <v>1746.73</v>
      </c>
      <c r="F54" s="83">
        <v>1065.5053</v>
      </c>
      <c r="G54" s="24" t="s">
        <v>117</v>
      </c>
      <c r="H54" s="111"/>
    </row>
    <row r="55" spans="1:8" s="27" customFormat="1" ht="45">
      <c r="A55" s="48" t="s">
        <v>14</v>
      </c>
      <c r="B55" s="51">
        <v>0.39</v>
      </c>
      <c r="C55" s="24" t="s">
        <v>181</v>
      </c>
      <c r="D55" s="35" t="s">
        <v>182</v>
      </c>
      <c r="E55" s="86">
        <v>2405.4</v>
      </c>
      <c r="F55" s="83">
        <v>1467.2940000000001</v>
      </c>
      <c r="G55" s="24" t="s">
        <v>117</v>
      </c>
      <c r="H55" s="111"/>
    </row>
    <row r="56" spans="1:8" s="27" customFormat="1" ht="45">
      <c r="A56" s="48" t="s">
        <v>14</v>
      </c>
      <c r="B56" s="51">
        <v>0.39</v>
      </c>
      <c r="C56" s="24" t="s">
        <v>183</v>
      </c>
      <c r="D56" s="35" t="s">
        <v>184</v>
      </c>
      <c r="E56" s="86">
        <v>2912.07</v>
      </c>
      <c r="F56" s="83">
        <v>1776.3627000000001</v>
      </c>
      <c r="G56" s="24" t="s">
        <v>128</v>
      </c>
      <c r="H56" s="111"/>
    </row>
    <row r="57" spans="1:8" s="27" customFormat="1" ht="45">
      <c r="A57" s="48" t="s">
        <v>14</v>
      </c>
      <c r="B57" s="51">
        <v>0.39</v>
      </c>
      <c r="C57" s="24" t="s">
        <v>185</v>
      </c>
      <c r="D57" s="35" t="s">
        <v>186</v>
      </c>
      <c r="E57" s="86">
        <v>2886.73</v>
      </c>
      <c r="F57" s="83">
        <v>1760.9052999999999</v>
      </c>
      <c r="G57" s="24" t="s">
        <v>117</v>
      </c>
      <c r="H57" s="111"/>
    </row>
    <row r="58" spans="1:8" s="27" customFormat="1" ht="45">
      <c r="A58" s="48" t="s">
        <v>14</v>
      </c>
      <c r="B58" s="51">
        <v>0.39</v>
      </c>
      <c r="C58" s="24" t="s">
        <v>521</v>
      </c>
      <c r="D58" s="35" t="s">
        <v>523</v>
      </c>
      <c r="E58" s="83">
        <v>5694</v>
      </c>
      <c r="F58" s="83">
        <v>3473.34</v>
      </c>
      <c r="G58" s="24" t="s">
        <v>117</v>
      </c>
      <c r="H58" s="111"/>
    </row>
    <row r="59" spans="1:8" s="27" customFormat="1" ht="45">
      <c r="A59" s="48" t="s">
        <v>14</v>
      </c>
      <c r="B59" s="51">
        <v>0.39</v>
      </c>
      <c r="C59" s="24" t="s">
        <v>522</v>
      </c>
      <c r="D59" s="35" t="s">
        <v>524</v>
      </c>
      <c r="E59" s="83">
        <v>7666</v>
      </c>
      <c r="F59" s="83">
        <v>4676.26</v>
      </c>
      <c r="G59" s="24" t="s">
        <v>117</v>
      </c>
      <c r="H59" s="111"/>
    </row>
    <row r="60" spans="1:8" s="84" customFormat="1" ht="45">
      <c r="A60" s="79" t="s">
        <v>14</v>
      </c>
      <c r="B60" s="80">
        <v>0.39</v>
      </c>
      <c r="C60" s="81" t="s">
        <v>571</v>
      </c>
      <c r="D60" s="82" t="s">
        <v>572</v>
      </c>
      <c r="E60" s="86">
        <v>1072.06</v>
      </c>
      <c r="F60" s="83">
        <v>653.95659999999998</v>
      </c>
      <c r="G60" s="81" t="s">
        <v>128</v>
      </c>
      <c r="H60" s="111"/>
    </row>
    <row r="61" spans="1:8" s="84" customFormat="1" ht="45">
      <c r="A61" s="79" t="s">
        <v>14</v>
      </c>
      <c r="B61" s="80">
        <v>0.39</v>
      </c>
      <c r="C61" s="81" t="s">
        <v>573</v>
      </c>
      <c r="D61" s="82" t="s">
        <v>574</v>
      </c>
      <c r="E61" s="83">
        <v>4685</v>
      </c>
      <c r="F61" s="83">
        <v>2857.85</v>
      </c>
      <c r="G61" s="81" t="s">
        <v>117</v>
      </c>
      <c r="H61" s="111"/>
    </row>
    <row r="62" spans="1:8" s="84" customFormat="1" ht="45">
      <c r="A62" s="79" t="s">
        <v>14</v>
      </c>
      <c r="B62" s="80">
        <v>0.39</v>
      </c>
      <c r="C62" s="81" t="s">
        <v>575</v>
      </c>
      <c r="D62" s="82" t="s">
        <v>576</v>
      </c>
      <c r="E62" s="83">
        <v>6712</v>
      </c>
      <c r="F62" s="83">
        <v>4094.3199999999997</v>
      </c>
      <c r="G62" s="81" t="s">
        <v>117</v>
      </c>
      <c r="H62" s="111"/>
    </row>
    <row r="63" spans="1:8" s="84" customFormat="1" ht="45">
      <c r="A63" s="79" t="s">
        <v>15</v>
      </c>
      <c r="B63" s="80">
        <v>0.39</v>
      </c>
      <c r="C63" s="81" t="s">
        <v>434</v>
      </c>
      <c r="D63" s="82" t="s">
        <v>432</v>
      </c>
      <c r="E63" s="86">
        <v>3898.31</v>
      </c>
      <c r="F63" s="83">
        <v>2377.9690999999998</v>
      </c>
      <c r="G63" s="81" t="s">
        <v>117</v>
      </c>
      <c r="H63" s="111"/>
    </row>
    <row r="64" spans="1:8" s="27" customFormat="1" ht="45">
      <c r="A64" s="48" t="s">
        <v>15</v>
      </c>
      <c r="B64" s="51">
        <v>0.39</v>
      </c>
      <c r="C64" s="24" t="s">
        <v>435</v>
      </c>
      <c r="D64" s="26" t="s">
        <v>433</v>
      </c>
      <c r="E64" s="86">
        <v>2738.73</v>
      </c>
      <c r="F64" s="83">
        <v>1670.6252999999999</v>
      </c>
      <c r="G64" s="24" t="s">
        <v>117</v>
      </c>
      <c r="H64" s="111"/>
    </row>
    <row r="65" spans="1:10" s="27" customFormat="1" ht="45">
      <c r="A65" s="48" t="s">
        <v>15</v>
      </c>
      <c r="B65" s="51">
        <v>0.39</v>
      </c>
      <c r="C65" s="24" t="s">
        <v>187</v>
      </c>
      <c r="D65" s="35" t="s">
        <v>188</v>
      </c>
      <c r="E65" s="86">
        <v>1429.83</v>
      </c>
      <c r="F65" s="83">
        <v>872.19629999999995</v>
      </c>
      <c r="G65" s="24" t="s">
        <v>117</v>
      </c>
      <c r="H65" s="111"/>
    </row>
    <row r="66" spans="1:10" s="27" customFormat="1" ht="45">
      <c r="A66" s="48" t="s">
        <v>15</v>
      </c>
      <c r="B66" s="51">
        <v>0.39</v>
      </c>
      <c r="C66" s="24" t="s">
        <v>470</v>
      </c>
      <c r="D66" s="35" t="s">
        <v>414</v>
      </c>
      <c r="E66" s="86">
        <v>1698.17</v>
      </c>
      <c r="F66" s="83">
        <v>1035.8837000000001</v>
      </c>
      <c r="G66" s="24" t="s">
        <v>117</v>
      </c>
      <c r="H66" s="111"/>
    </row>
    <row r="67" spans="1:10" s="27" customFormat="1" ht="45">
      <c r="A67" s="48" t="s">
        <v>15</v>
      </c>
      <c r="B67" s="51">
        <v>0.39</v>
      </c>
      <c r="C67" s="24" t="s">
        <v>473</v>
      </c>
      <c r="D67" s="35" t="s">
        <v>415</v>
      </c>
      <c r="E67" s="86">
        <v>2170.94</v>
      </c>
      <c r="F67" s="83">
        <v>1324.2734</v>
      </c>
      <c r="G67" s="24" t="s">
        <v>117</v>
      </c>
      <c r="H67" s="111"/>
    </row>
    <row r="68" spans="1:10" s="27" customFormat="1" ht="45">
      <c r="A68" s="48" t="s">
        <v>15</v>
      </c>
      <c r="B68" s="51">
        <v>0.39</v>
      </c>
      <c r="C68" s="24" t="s">
        <v>758</v>
      </c>
      <c r="D68" s="35" t="s">
        <v>417</v>
      </c>
      <c r="E68" s="86">
        <v>2426.5</v>
      </c>
      <c r="F68" s="83">
        <v>1480.165</v>
      </c>
      <c r="G68" s="24" t="s">
        <v>128</v>
      </c>
      <c r="H68" s="111"/>
    </row>
    <row r="69" spans="1:10" s="27" customFormat="1" ht="45">
      <c r="A69" s="48" t="s">
        <v>15</v>
      </c>
      <c r="B69" s="51">
        <v>0.39</v>
      </c>
      <c r="C69" s="24" t="s">
        <v>418</v>
      </c>
      <c r="D69" s="35" t="s">
        <v>416</v>
      </c>
      <c r="E69" s="86">
        <v>2912.06</v>
      </c>
      <c r="F69" s="83">
        <v>1776.3565999999998</v>
      </c>
      <c r="G69" s="24" t="s">
        <v>117</v>
      </c>
      <c r="H69" s="111"/>
    </row>
    <row r="70" spans="1:10" s="27" customFormat="1" ht="45">
      <c r="A70" s="48" t="s">
        <v>16</v>
      </c>
      <c r="B70" s="51">
        <v>0.39</v>
      </c>
      <c r="C70" s="24" t="s">
        <v>189</v>
      </c>
      <c r="D70" s="35" t="s">
        <v>508</v>
      </c>
      <c r="E70" s="83">
        <v>893.99</v>
      </c>
      <c r="F70" s="83">
        <v>545.33389999999997</v>
      </c>
      <c r="G70" s="24" t="s">
        <v>117</v>
      </c>
      <c r="H70" s="111"/>
    </row>
    <row r="71" spans="1:10" s="27" customFormat="1" ht="45">
      <c r="A71" s="48" t="s">
        <v>16</v>
      </c>
      <c r="B71" s="51">
        <v>0.39</v>
      </c>
      <c r="C71" s="24" t="s">
        <v>577</v>
      </c>
      <c r="D71" s="35" t="s">
        <v>190</v>
      </c>
      <c r="E71" s="83">
        <v>1147.72</v>
      </c>
      <c r="F71" s="83">
        <v>700.10919999999999</v>
      </c>
      <c r="G71" s="24" t="s">
        <v>117</v>
      </c>
      <c r="H71" s="111"/>
    </row>
    <row r="72" spans="1:10" s="44" customFormat="1" ht="45">
      <c r="A72" s="79" t="s">
        <v>16</v>
      </c>
      <c r="B72" s="80">
        <v>0.39</v>
      </c>
      <c r="C72" s="81" t="s">
        <v>586</v>
      </c>
      <c r="D72" s="82" t="s">
        <v>587</v>
      </c>
      <c r="E72" s="83">
        <v>172</v>
      </c>
      <c r="F72" s="83">
        <v>104.92</v>
      </c>
      <c r="G72" s="81" t="s">
        <v>117</v>
      </c>
      <c r="H72" s="111"/>
    </row>
    <row r="73" spans="1:10" ht="45">
      <c r="A73" s="48" t="s">
        <v>16</v>
      </c>
      <c r="B73" s="51">
        <v>0.39</v>
      </c>
      <c r="C73" s="24" t="s">
        <v>753</v>
      </c>
      <c r="D73" s="26" t="s">
        <v>752</v>
      </c>
      <c r="E73" s="86">
        <v>356.29</v>
      </c>
      <c r="F73" s="83">
        <v>217.33690000000001</v>
      </c>
      <c r="G73" s="24" t="s">
        <v>117</v>
      </c>
      <c r="H73" s="111"/>
      <c r="I73" s="107"/>
      <c r="J73" s="106"/>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5"/>
  <sheetViews>
    <sheetView showGridLines="0" workbookViewId="0"/>
  </sheetViews>
  <sheetFormatPr defaultColWidth="10.28515625" defaultRowHeight="15"/>
  <cols>
    <col min="3" max="3" width="14.7109375" customWidth="1"/>
    <col min="4" max="4" width="10.28515625" style="46"/>
    <col min="5" max="5" width="101.140625" bestFit="1" customWidth="1"/>
  </cols>
  <sheetData>
    <row r="1" spans="1:8" s="11" customFormat="1" ht="30">
      <c r="A1" s="53" t="s">
        <v>112</v>
      </c>
      <c r="B1" s="53" t="s">
        <v>113</v>
      </c>
      <c r="C1" s="53" t="s">
        <v>404</v>
      </c>
      <c r="D1" s="53" t="s">
        <v>114</v>
      </c>
      <c r="E1" s="53" t="s">
        <v>115</v>
      </c>
      <c r="F1" s="53" t="s">
        <v>406</v>
      </c>
      <c r="G1" s="53" t="s">
        <v>407</v>
      </c>
    </row>
    <row r="2" spans="1:8">
      <c r="A2" s="100" t="s">
        <v>227</v>
      </c>
      <c r="B2" s="101">
        <v>0.3</v>
      </c>
      <c r="C2" s="101" t="s">
        <v>243</v>
      </c>
      <c r="D2" s="100" t="s">
        <v>740</v>
      </c>
      <c r="E2" s="102" t="s">
        <v>741</v>
      </c>
      <c r="F2" s="103">
        <v>50</v>
      </c>
      <c r="G2" s="104">
        <v>35</v>
      </c>
      <c r="H2" s="17"/>
    </row>
    <row r="3" spans="1:8">
      <c r="A3" s="100" t="s">
        <v>227</v>
      </c>
      <c r="B3" s="101">
        <v>0.3</v>
      </c>
      <c r="C3" s="101" t="s">
        <v>243</v>
      </c>
      <c r="D3" s="88" t="s">
        <v>737</v>
      </c>
      <c r="E3" s="105" t="s">
        <v>742</v>
      </c>
      <c r="F3" s="103">
        <v>192</v>
      </c>
      <c r="G3" s="103">
        <v>134.39999999999998</v>
      </c>
      <c r="H3" s="17"/>
    </row>
    <row r="4" spans="1:8">
      <c r="A4" s="100" t="s">
        <v>227</v>
      </c>
      <c r="B4" s="101">
        <v>0.3</v>
      </c>
      <c r="C4" s="101" t="s">
        <v>243</v>
      </c>
      <c r="D4" s="88" t="s">
        <v>738</v>
      </c>
      <c r="E4" s="105" t="s">
        <v>743</v>
      </c>
      <c r="F4" s="103">
        <v>192</v>
      </c>
      <c r="G4" s="103">
        <v>134.39999999999998</v>
      </c>
      <c r="H4" s="17"/>
    </row>
    <row r="5" spans="1:8">
      <c r="A5" s="100" t="s">
        <v>227</v>
      </c>
      <c r="B5" s="101">
        <v>0.3</v>
      </c>
      <c r="C5" s="101" t="s">
        <v>243</v>
      </c>
      <c r="D5" s="88" t="s">
        <v>739</v>
      </c>
      <c r="E5" s="105" t="s">
        <v>744</v>
      </c>
      <c r="F5" s="103">
        <v>710</v>
      </c>
      <c r="G5" s="103">
        <v>496.99999999999994</v>
      </c>
      <c r="H5" s="17"/>
    </row>
  </sheetData>
  <conditionalFormatting sqref="D2:E2">
    <cfRule type="duplicateValues" dxfId="4" priority="10"/>
    <cfRule type="duplicateValues" dxfId="3" priority="11"/>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39"/>
  <sheetViews>
    <sheetView showGridLines="0" zoomScale="90" zoomScaleNormal="90" workbookViewId="0">
      <pane ySplit="1" topLeftCell="A2" activePane="bottomLeft" state="frozen"/>
      <selection pane="bottomLeft" activeCell="E24" sqref="E24"/>
    </sheetView>
  </sheetViews>
  <sheetFormatPr defaultColWidth="8.7109375" defaultRowHeight="15"/>
  <cols>
    <col min="1" max="1" width="13.7109375" style="21" customWidth="1"/>
    <col min="2" max="2" width="10.28515625" style="21" customWidth="1"/>
    <col min="3" max="3" width="45" style="31" customWidth="1"/>
    <col min="4" max="4" width="9.28515625" style="21" bestFit="1" customWidth="1"/>
    <col min="5" max="5" width="89" style="32" bestFit="1" customWidth="1"/>
    <col min="6" max="6" width="15" style="120" customWidth="1"/>
    <col min="7" max="7" width="15.7109375" style="120" customWidth="1"/>
    <col min="8" max="8" width="18.7109375" style="20" customWidth="1"/>
    <col min="9" max="16384" width="8.7109375" style="20"/>
  </cols>
  <sheetData>
    <row r="1" spans="1:8" s="45" customFormat="1" ht="30">
      <c r="A1" s="52" t="s">
        <v>112</v>
      </c>
      <c r="B1" s="52" t="s">
        <v>113</v>
      </c>
      <c r="C1" s="52" t="s">
        <v>405</v>
      </c>
      <c r="D1" s="52" t="s">
        <v>114</v>
      </c>
      <c r="E1" s="52" t="s">
        <v>115</v>
      </c>
      <c r="F1" s="119" t="s">
        <v>406</v>
      </c>
      <c r="G1" s="119" t="s">
        <v>407</v>
      </c>
    </row>
    <row r="2" spans="1:8" s="45" customFormat="1">
      <c r="A2" s="67">
        <v>2</v>
      </c>
      <c r="B2" s="25">
        <v>0.32</v>
      </c>
      <c r="C2" s="26" t="s">
        <v>422</v>
      </c>
      <c r="D2" s="24" t="s">
        <v>438</v>
      </c>
      <c r="E2" s="26" t="s">
        <v>439</v>
      </c>
      <c r="F2" s="121">
        <v>369.6</v>
      </c>
      <c r="G2" s="121">
        <v>251.328</v>
      </c>
      <c r="H2" s="114"/>
    </row>
    <row r="3" spans="1:8" s="45" customFormat="1">
      <c r="A3" s="67">
        <v>2</v>
      </c>
      <c r="B3" s="25">
        <v>0.32</v>
      </c>
      <c r="C3" s="26" t="s">
        <v>422</v>
      </c>
      <c r="D3" s="24" t="s">
        <v>440</v>
      </c>
      <c r="E3" s="26" t="s">
        <v>441</v>
      </c>
      <c r="F3" s="121">
        <v>443.52</v>
      </c>
      <c r="G3" s="121">
        <v>301.59359999999998</v>
      </c>
      <c r="H3" s="114"/>
    </row>
    <row r="4" spans="1:8" s="45" customFormat="1">
      <c r="A4" s="67">
        <v>2</v>
      </c>
      <c r="B4" s="25">
        <v>0.32</v>
      </c>
      <c r="C4" s="26" t="s">
        <v>422</v>
      </c>
      <c r="D4" s="24" t="s">
        <v>442</v>
      </c>
      <c r="E4" s="26" t="s">
        <v>443</v>
      </c>
      <c r="F4" s="121">
        <v>140.25</v>
      </c>
      <c r="G4" s="121">
        <v>95.36999999999999</v>
      </c>
      <c r="H4" s="114"/>
    </row>
    <row r="5" spans="1:8" s="45" customFormat="1">
      <c r="A5" s="67" t="s">
        <v>456</v>
      </c>
      <c r="B5" s="25">
        <v>0.32</v>
      </c>
      <c r="C5" s="26" t="s">
        <v>444</v>
      </c>
      <c r="D5" s="24" t="s">
        <v>446</v>
      </c>
      <c r="E5" s="26" t="s">
        <v>453</v>
      </c>
      <c r="F5" s="121">
        <v>744.59</v>
      </c>
      <c r="G5" s="121">
        <v>506.32119999999998</v>
      </c>
      <c r="H5" s="114"/>
    </row>
    <row r="6" spans="1:8" s="45" customFormat="1">
      <c r="A6" s="67" t="s">
        <v>456</v>
      </c>
      <c r="B6" s="25">
        <v>0.32</v>
      </c>
      <c r="C6" s="26" t="s">
        <v>479</v>
      </c>
      <c r="D6" s="24" t="s">
        <v>447</v>
      </c>
      <c r="E6" s="26" t="s">
        <v>454</v>
      </c>
      <c r="F6" s="121">
        <v>199</v>
      </c>
      <c r="G6" s="121">
        <v>135.32</v>
      </c>
      <c r="H6" s="114"/>
    </row>
    <row r="7" spans="1:8" s="45" customFormat="1">
      <c r="A7" s="67" t="s">
        <v>456</v>
      </c>
      <c r="B7" s="25">
        <v>0.32</v>
      </c>
      <c r="C7" s="26" t="s">
        <v>480</v>
      </c>
      <c r="D7" s="24" t="s">
        <v>448</v>
      </c>
      <c r="E7" s="26" t="s">
        <v>455</v>
      </c>
      <c r="F7" s="121">
        <v>221</v>
      </c>
      <c r="G7" s="121">
        <v>150.27999999999997</v>
      </c>
      <c r="H7" s="114"/>
    </row>
    <row r="8" spans="1:8" s="45" customFormat="1">
      <c r="A8" s="67" t="s">
        <v>456</v>
      </c>
      <c r="B8" s="25">
        <v>0.32</v>
      </c>
      <c r="C8" s="26" t="s">
        <v>457</v>
      </c>
      <c r="D8" s="24" t="s">
        <v>458</v>
      </c>
      <c r="E8" s="26" t="s">
        <v>459</v>
      </c>
      <c r="F8" s="121">
        <v>11.19</v>
      </c>
      <c r="G8" s="121">
        <v>7.6091999999999986</v>
      </c>
      <c r="H8" s="114"/>
    </row>
    <row r="9" spans="1:8" s="45" customFormat="1">
      <c r="A9" s="67" t="s">
        <v>476</v>
      </c>
      <c r="B9" s="25">
        <v>0.32</v>
      </c>
      <c r="C9" s="26" t="s">
        <v>477</v>
      </c>
      <c r="D9" s="24" t="s">
        <v>436</v>
      </c>
      <c r="E9" s="26" t="s">
        <v>450</v>
      </c>
      <c r="F9" s="121">
        <v>50.42</v>
      </c>
      <c r="G9" s="121">
        <v>34.285599999999995</v>
      </c>
      <c r="H9" s="114"/>
    </row>
    <row r="10" spans="1:8" s="45" customFormat="1">
      <c r="A10" s="67" t="s">
        <v>476</v>
      </c>
      <c r="B10" s="25">
        <v>0.32</v>
      </c>
      <c r="C10" s="26" t="s">
        <v>477</v>
      </c>
      <c r="D10" s="24" t="s">
        <v>437</v>
      </c>
      <c r="E10" s="26" t="s">
        <v>451</v>
      </c>
      <c r="F10" s="121">
        <v>616.82000000000005</v>
      </c>
      <c r="G10" s="121">
        <v>419.43759999999997</v>
      </c>
      <c r="H10" s="114"/>
    </row>
    <row r="11" spans="1:8" s="45" customFormat="1">
      <c r="A11" s="67" t="s">
        <v>456</v>
      </c>
      <c r="B11" s="51">
        <v>0.32</v>
      </c>
      <c r="C11" s="26" t="s">
        <v>478</v>
      </c>
      <c r="D11" s="24" t="s">
        <v>449</v>
      </c>
      <c r="E11" s="26" t="s">
        <v>482</v>
      </c>
      <c r="F11" s="121">
        <v>219</v>
      </c>
      <c r="G11" s="121">
        <v>148.91999999999999</v>
      </c>
      <c r="H11" s="114"/>
    </row>
    <row r="12" spans="1:8" s="27" customFormat="1">
      <c r="A12" s="24" t="s">
        <v>519</v>
      </c>
      <c r="B12" s="25">
        <v>0.32</v>
      </c>
      <c r="C12" s="29" t="s">
        <v>382</v>
      </c>
      <c r="D12" s="24" t="s">
        <v>191</v>
      </c>
      <c r="E12" s="26" t="s">
        <v>192</v>
      </c>
      <c r="F12" s="121">
        <v>1605.71</v>
      </c>
      <c r="G12" s="121">
        <v>1091.8827999999999</v>
      </c>
      <c r="H12" s="114"/>
    </row>
    <row r="13" spans="1:8" s="27" customFormat="1" ht="30">
      <c r="A13" s="67" t="s">
        <v>476</v>
      </c>
      <c r="B13" s="25">
        <v>0.32</v>
      </c>
      <c r="C13" s="18" t="s">
        <v>398</v>
      </c>
      <c r="D13" s="24" t="s">
        <v>193</v>
      </c>
      <c r="E13" s="26" t="s">
        <v>194</v>
      </c>
      <c r="F13" s="121">
        <v>236.17</v>
      </c>
      <c r="G13" s="121">
        <v>160.59559999999999</v>
      </c>
      <c r="H13" s="114"/>
    </row>
    <row r="14" spans="1:8" s="27" customFormat="1" ht="25.9" customHeight="1">
      <c r="A14" s="67" t="s">
        <v>476</v>
      </c>
      <c r="B14" s="25">
        <v>0.32</v>
      </c>
      <c r="C14" s="18" t="s">
        <v>382</v>
      </c>
      <c r="D14" s="24" t="s">
        <v>195</v>
      </c>
      <c r="E14" s="26" t="s">
        <v>196</v>
      </c>
      <c r="F14" s="121">
        <v>468.49</v>
      </c>
      <c r="G14" s="121">
        <v>318.57319999999999</v>
      </c>
      <c r="H14" s="114"/>
    </row>
    <row r="15" spans="1:8" s="27" customFormat="1" ht="82.9" customHeight="1">
      <c r="A15" s="24" t="s">
        <v>476</v>
      </c>
      <c r="B15" s="25">
        <v>0.32</v>
      </c>
      <c r="C15" s="18" t="s">
        <v>509</v>
      </c>
      <c r="D15" s="24" t="s">
        <v>197</v>
      </c>
      <c r="E15" s="26" t="s">
        <v>198</v>
      </c>
      <c r="F15" s="121">
        <v>247.37</v>
      </c>
      <c r="G15" s="121">
        <v>168.21159999999998</v>
      </c>
      <c r="H15" s="114"/>
    </row>
    <row r="16" spans="1:8" s="27" customFormat="1" ht="64.150000000000006" customHeight="1">
      <c r="A16" s="24" t="s">
        <v>456</v>
      </c>
      <c r="B16" s="25">
        <v>0.32</v>
      </c>
      <c r="C16" s="28" t="s">
        <v>510</v>
      </c>
      <c r="D16" s="24" t="s">
        <v>200</v>
      </c>
      <c r="E16" s="26" t="s">
        <v>201</v>
      </c>
      <c r="F16" s="121">
        <v>147.91999999999999</v>
      </c>
      <c r="G16" s="121">
        <v>100.58559999999999</v>
      </c>
      <c r="H16" s="114"/>
    </row>
    <row r="17" spans="1:8" s="27" customFormat="1" ht="49.9" customHeight="1">
      <c r="A17" s="24" t="s">
        <v>456</v>
      </c>
      <c r="B17" s="25">
        <v>0.32</v>
      </c>
      <c r="C17" s="29" t="s">
        <v>511</v>
      </c>
      <c r="D17" s="24" t="s">
        <v>202</v>
      </c>
      <c r="E17" s="26" t="s">
        <v>203</v>
      </c>
      <c r="F17" s="121">
        <v>1117.51</v>
      </c>
      <c r="G17" s="121">
        <v>759.90679999999998</v>
      </c>
      <c r="H17" s="114"/>
    </row>
    <row r="18" spans="1:8" s="27" customFormat="1" ht="50.45" customHeight="1">
      <c r="A18" s="24" t="s">
        <v>456</v>
      </c>
      <c r="B18" s="25">
        <v>0.32</v>
      </c>
      <c r="C18" s="29" t="s">
        <v>511</v>
      </c>
      <c r="D18" s="24" t="s">
        <v>204</v>
      </c>
      <c r="E18" s="26" t="s">
        <v>205</v>
      </c>
      <c r="F18" s="121">
        <v>1241.81</v>
      </c>
      <c r="G18" s="121">
        <v>844.43079999999986</v>
      </c>
      <c r="H18" s="114"/>
    </row>
    <row r="19" spans="1:8" s="27" customFormat="1" ht="51.6" customHeight="1">
      <c r="A19" s="24" t="s">
        <v>456</v>
      </c>
      <c r="B19" s="25">
        <v>0.32</v>
      </c>
      <c r="C19" s="29" t="s">
        <v>511</v>
      </c>
      <c r="D19" s="24" t="s">
        <v>206</v>
      </c>
      <c r="E19" s="26" t="s">
        <v>207</v>
      </c>
      <c r="F19" s="121">
        <v>309.52</v>
      </c>
      <c r="G19" s="121">
        <v>210.47359999999998</v>
      </c>
      <c r="H19" s="114"/>
    </row>
    <row r="20" spans="1:8" s="27" customFormat="1" ht="22.9" customHeight="1">
      <c r="A20" s="24">
        <v>2</v>
      </c>
      <c r="B20" s="25">
        <v>0.32</v>
      </c>
      <c r="C20" s="29" t="s">
        <v>382</v>
      </c>
      <c r="D20" s="24" t="s">
        <v>208</v>
      </c>
      <c r="E20" s="26" t="s">
        <v>236</v>
      </c>
      <c r="F20" s="121">
        <v>740.43</v>
      </c>
      <c r="G20" s="121">
        <v>503.49239999999992</v>
      </c>
      <c r="H20" s="114"/>
    </row>
    <row r="21" spans="1:8" s="27" customFormat="1" ht="45">
      <c r="A21" s="24" t="s">
        <v>199</v>
      </c>
      <c r="B21" s="25">
        <v>0.32</v>
      </c>
      <c r="C21" s="29" t="s">
        <v>511</v>
      </c>
      <c r="D21" s="24" t="s">
        <v>209</v>
      </c>
      <c r="E21" s="26" t="s">
        <v>236</v>
      </c>
      <c r="F21" s="121">
        <v>535.51</v>
      </c>
      <c r="G21" s="121">
        <v>364.14679999999998</v>
      </c>
      <c r="H21" s="114"/>
    </row>
    <row r="22" spans="1:8" s="27" customFormat="1" ht="38.450000000000003" customHeight="1">
      <c r="A22" s="24">
        <v>3</v>
      </c>
      <c r="B22" s="25">
        <v>0.32</v>
      </c>
      <c r="C22" s="29" t="s">
        <v>513</v>
      </c>
      <c r="D22" s="24" t="s">
        <v>210</v>
      </c>
      <c r="E22" s="26" t="s">
        <v>211</v>
      </c>
      <c r="F22" s="121">
        <v>1676.88</v>
      </c>
      <c r="G22" s="121">
        <v>1140.2783999999999</v>
      </c>
      <c r="H22" s="114"/>
    </row>
    <row r="23" spans="1:8" s="27" customFormat="1" ht="38.450000000000003" customHeight="1">
      <c r="A23" s="24">
        <v>3</v>
      </c>
      <c r="B23" s="25">
        <v>0.32</v>
      </c>
      <c r="C23" s="29" t="s">
        <v>748</v>
      </c>
      <c r="D23" s="24" t="s">
        <v>212</v>
      </c>
      <c r="E23" s="26" t="s">
        <v>192</v>
      </c>
      <c r="F23" s="121">
        <v>1303.97</v>
      </c>
      <c r="G23" s="121">
        <v>886.69959999999992</v>
      </c>
      <c r="H23" s="114"/>
    </row>
    <row r="24" spans="1:8" s="27" customFormat="1" ht="35.450000000000003" customHeight="1">
      <c r="A24" s="24">
        <v>3</v>
      </c>
      <c r="B24" s="25">
        <v>0.32</v>
      </c>
      <c r="C24" s="29" t="s">
        <v>513</v>
      </c>
      <c r="D24" s="24" t="s">
        <v>213</v>
      </c>
      <c r="E24" s="26" t="s">
        <v>214</v>
      </c>
      <c r="F24" s="121">
        <v>744.59</v>
      </c>
      <c r="G24" s="121">
        <v>506.32119999999998</v>
      </c>
      <c r="H24" s="114"/>
    </row>
    <row r="25" spans="1:8" s="27" customFormat="1" ht="24.6" customHeight="1">
      <c r="A25" s="24">
        <v>2</v>
      </c>
      <c r="B25" s="25">
        <v>0.32</v>
      </c>
      <c r="C25" s="26" t="s">
        <v>400</v>
      </c>
      <c r="D25" s="24" t="s">
        <v>215</v>
      </c>
      <c r="E25" s="26" t="s">
        <v>194</v>
      </c>
      <c r="F25" s="121">
        <v>248.6</v>
      </c>
      <c r="G25" s="121">
        <v>169.04799999999997</v>
      </c>
      <c r="H25" s="114"/>
    </row>
    <row r="26" spans="1:8" s="27" customFormat="1" ht="68.45" customHeight="1">
      <c r="A26" s="24">
        <v>3</v>
      </c>
      <c r="B26" s="25">
        <v>0.32</v>
      </c>
      <c r="C26" s="18" t="s">
        <v>399</v>
      </c>
      <c r="D26" s="24" t="s">
        <v>216</v>
      </c>
      <c r="E26" s="26" t="s">
        <v>194</v>
      </c>
      <c r="F26" s="121">
        <v>246</v>
      </c>
      <c r="G26" s="121">
        <v>167.27999999999997</v>
      </c>
      <c r="H26" s="114"/>
    </row>
    <row r="27" spans="1:8" s="27" customFormat="1" ht="65.45" customHeight="1">
      <c r="A27" s="24" t="s">
        <v>456</v>
      </c>
      <c r="B27" s="25">
        <v>0.32</v>
      </c>
      <c r="C27" s="18" t="s">
        <v>512</v>
      </c>
      <c r="D27" s="24" t="s">
        <v>217</v>
      </c>
      <c r="E27" s="26" t="s">
        <v>194</v>
      </c>
      <c r="F27" s="121">
        <v>371.42</v>
      </c>
      <c r="G27" s="121">
        <v>252.56559999999999</v>
      </c>
      <c r="H27" s="114"/>
    </row>
    <row r="28" spans="1:8" s="27" customFormat="1" ht="37.15" customHeight="1">
      <c r="A28" s="24">
        <v>3</v>
      </c>
      <c r="B28" s="25">
        <v>0.32</v>
      </c>
      <c r="C28" s="18" t="s">
        <v>513</v>
      </c>
      <c r="D28" s="24" t="s">
        <v>218</v>
      </c>
      <c r="E28" s="26" t="s">
        <v>194</v>
      </c>
      <c r="F28" s="121">
        <v>396.53</v>
      </c>
      <c r="G28" s="121">
        <v>269.64039999999994</v>
      </c>
      <c r="H28" s="114"/>
    </row>
    <row r="29" spans="1:8" s="27" customFormat="1" ht="34.9" customHeight="1">
      <c r="A29" s="24" t="s">
        <v>519</v>
      </c>
      <c r="B29" s="25">
        <v>0.32</v>
      </c>
      <c r="C29" s="29" t="s">
        <v>514</v>
      </c>
      <c r="D29" s="24" t="s">
        <v>230</v>
      </c>
      <c r="E29" s="26" t="s">
        <v>233</v>
      </c>
      <c r="F29" s="121">
        <v>493.21</v>
      </c>
      <c r="G29" s="121">
        <v>335.38279999999997</v>
      </c>
      <c r="H29" s="114"/>
    </row>
    <row r="30" spans="1:8" s="27" customFormat="1" ht="34.9" customHeight="1">
      <c r="A30" s="24" t="s">
        <v>519</v>
      </c>
      <c r="B30" s="25">
        <v>0.32</v>
      </c>
      <c r="C30" s="29" t="s">
        <v>514</v>
      </c>
      <c r="D30" s="24" t="s">
        <v>231</v>
      </c>
      <c r="E30" s="26" t="s">
        <v>234</v>
      </c>
      <c r="F30" s="121">
        <v>520</v>
      </c>
      <c r="G30" s="121">
        <v>353.59999999999997</v>
      </c>
      <c r="H30" s="114"/>
    </row>
    <row r="31" spans="1:8" s="27" customFormat="1" ht="127.9" customHeight="1">
      <c r="A31" s="24" t="s">
        <v>519</v>
      </c>
      <c r="B31" s="25">
        <v>0.32</v>
      </c>
      <c r="C31" s="18" t="s">
        <v>401</v>
      </c>
      <c r="D31" s="24" t="s">
        <v>232</v>
      </c>
      <c r="E31" s="26" t="s">
        <v>235</v>
      </c>
      <c r="F31" s="121">
        <v>389</v>
      </c>
      <c r="G31" s="121">
        <v>264.52</v>
      </c>
      <c r="H31" s="114"/>
    </row>
    <row r="32" spans="1:8" s="27" customFormat="1" ht="295.14999999999998" customHeight="1">
      <c r="A32" s="24">
        <v>2</v>
      </c>
      <c r="B32" s="51">
        <v>0.32</v>
      </c>
      <c r="C32" s="54" t="s">
        <v>516</v>
      </c>
      <c r="D32" s="24" t="s">
        <v>219</v>
      </c>
      <c r="E32" s="26" t="s">
        <v>220</v>
      </c>
      <c r="F32" s="121">
        <v>72.680000000000007</v>
      </c>
      <c r="G32" s="121">
        <v>49.422400000000003</v>
      </c>
      <c r="H32" s="114"/>
    </row>
    <row r="33" spans="1:8" s="27" customFormat="1" ht="163.15" customHeight="1">
      <c r="A33" s="67" t="s">
        <v>476</v>
      </c>
      <c r="B33" s="51">
        <v>0.32</v>
      </c>
      <c r="C33" s="54" t="s">
        <v>515</v>
      </c>
      <c r="D33" s="24" t="s">
        <v>221</v>
      </c>
      <c r="E33" s="26" t="s">
        <v>220</v>
      </c>
      <c r="F33" s="121">
        <v>85.77</v>
      </c>
      <c r="G33" s="121">
        <v>58.323599999999992</v>
      </c>
      <c r="H33" s="114"/>
    </row>
    <row r="34" spans="1:8" s="27" customFormat="1" ht="323.45" customHeight="1">
      <c r="A34" s="24" t="s">
        <v>456</v>
      </c>
      <c r="B34" s="51">
        <v>0.32</v>
      </c>
      <c r="C34" s="54" t="s">
        <v>518</v>
      </c>
      <c r="D34" s="24" t="s">
        <v>222</v>
      </c>
      <c r="E34" s="26" t="s">
        <v>220</v>
      </c>
      <c r="F34" s="121">
        <v>87.51</v>
      </c>
      <c r="G34" s="121">
        <v>59.506799999999998</v>
      </c>
      <c r="H34" s="114"/>
    </row>
    <row r="35" spans="1:8" s="30" customFormat="1" ht="166.15" customHeight="1">
      <c r="A35" s="24" t="s">
        <v>476</v>
      </c>
      <c r="B35" s="25">
        <v>0.32</v>
      </c>
      <c r="C35" s="19" t="s">
        <v>517</v>
      </c>
      <c r="D35" s="24" t="s">
        <v>223</v>
      </c>
      <c r="E35" s="26" t="s">
        <v>224</v>
      </c>
      <c r="F35" s="121">
        <v>868.9</v>
      </c>
      <c r="G35" s="121">
        <v>590.85199999999998</v>
      </c>
      <c r="H35" s="114"/>
    </row>
    <row r="36" spans="1:8" customFormat="1">
      <c r="A36" s="233">
        <v>1</v>
      </c>
      <c r="B36" s="236">
        <v>0.32</v>
      </c>
      <c r="C36" s="235" t="s">
        <v>667</v>
      </c>
      <c r="D36" s="87" t="s">
        <v>619</v>
      </c>
      <c r="E36" s="88" t="s">
        <v>620</v>
      </c>
      <c r="F36" s="121">
        <v>39</v>
      </c>
      <c r="G36" s="121">
        <v>26.519999999999996</v>
      </c>
      <c r="H36" s="114"/>
    </row>
    <row r="37" spans="1:8" customFormat="1">
      <c r="A37" s="233"/>
      <c r="B37" s="236"/>
      <c r="C37" s="235"/>
      <c r="D37" s="87" t="s">
        <v>621</v>
      </c>
      <c r="E37" s="88" t="s">
        <v>622</v>
      </c>
      <c r="F37" s="121">
        <v>50</v>
      </c>
      <c r="G37" s="121">
        <v>50</v>
      </c>
      <c r="H37" s="114"/>
    </row>
    <row r="38" spans="1:8" customFormat="1">
      <c r="A38" s="233"/>
      <c r="B38" s="236"/>
      <c r="C38" s="235"/>
      <c r="D38" s="87" t="s">
        <v>623</v>
      </c>
      <c r="E38" s="88" t="s">
        <v>624</v>
      </c>
      <c r="F38" s="121">
        <v>66</v>
      </c>
      <c r="G38" s="121">
        <v>66</v>
      </c>
      <c r="H38" s="114"/>
    </row>
    <row r="39" spans="1:8" customFormat="1">
      <c r="A39" s="233">
        <v>1</v>
      </c>
      <c r="B39" s="234">
        <v>0.32</v>
      </c>
      <c r="C39" s="235" t="s">
        <v>668</v>
      </c>
      <c r="D39" s="87" t="s">
        <v>621</v>
      </c>
      <c r="E39" s="88" t="s">
        <v>622</v>
      </c>
      <c r="F39" s="121">
        <v>50</v>
      </c>
      <c r="G39" s="121">
        <v>34</v>
      </c>
      <c r="H39" s="114"/>
    </row>
    <row r="40" spans="1:8" customFormat="1">
      <c r="A40" s="233"/>
      <c r="B40" s="234"/>
      <c r="C40" s="235"/>
      <c r="D40" s="87" t="s">
        <v>623</v>
      </c>
      <c r="E40" s="88" t="s">
        <v>624</v>
      </c>
      <c r="F40" s="121">
        <v>66</v>
      </c>
      <c r="G40" s="121">
        <v>66</v>
      </c>
      <c r="H40" s="114"/>
    </row>
    <row r="41" spans="1:8" customFormat="1">
      <c r="A41" s="233">
        <v>1</v>
      </c>
      <c r="B41" s="234">
        <v>0.32</v>
      </c>
      <c r="C41" s="235" t="s">
        <v>669</v>
      </c>
      <c r="D41" s="87" t="s">
        <v>625</v>
      </c>
      <c r="E41" s="88" t="s">
        <v>626</v>
      </c>
      <c r="F41" s="121">
        <v>22</v>
      </c>
      <c r="G41" s="121">
        <v>14.959999999999999</v>
      </c>
      <c r="H41" s="114"/>
    </row>
    <row r="42" spans="1:8" customFormat="1">
      <c r="A42" s="233"/>
      <c r="B42" s="234"/>
      <c r="C42" s="235"/>
      <c r="D42" s="87" t="s">
        <v>627</v>
      </c>
      <c r="E42" s="88" t="s">
        <v>628</v>
      </c>
      <c r="F42" s="121">
        <v>28</v>
      </c>
      <c r="G42" s="121">
        <v>28</v>
      </c>
      <c r="H42" s="114"/>
    </row>
    <row r="43" spans="1:8" customFormat="1">
      <c r="A43" s="233">
        <v>1</v>
      </c>
      <c r="B43" s="236">
        <v>0.32</v>
      </c>
      <c r="C43" s="235" t="s">
        <v>670</v>
      </c>
      <c r="D43" s="87" t="s">
        <v>629</v>
      </c>
      <c r="E43" s="88" t="s">
        <v>630</v>
      </c>
      <c r="F43" s="121">
        <v>17</v>
      </c>
      <c r="G43" s="121">
        <v>11.559999999999999</v>
      </c>
      <c r="H43" s="114"/>
    </row>
    <row r="44" spans="1:8" customFormat="1">
      <c r="A44" s="233"/>
      <c r="B44" s="236"/>
      <c r="C44" s="235"/>
      <c r="D44" s="87" t="s">
        <v>625</v>
      </c>
      <c r="E44" s="88" t="s">
        <v>626</v>
      </c>
      <c r="F44" s="121">
        <v>22</v>
      </c>
      <c r="G44" s="121">
        <v>22</v>
      </c>
      <c r="H44" s="114"/>
    </row>
    <row r="45" spans="1:8" customFormat="1">
      <c r="A45" s="233"/>
      <c r="B45" s="236"/>
      <c r="C45" s="235"/>
      <c r="D45" s="87" t="s">
        <v>627</v>
      </c>
      <c r="E45" s="88" t="s">
        <v>628</v>
      </c>
      <c r="F45" s="121">
        <v>28</v>
      </c>
      <c r="G45" s="121">
        <v>28</v>
      </c>
      <c r="H45" s="114"/>
    </row>
    <row r="46" spans="1:8" customFormat="1">
      <c r="A46" s="233">
        <v>1</v>
      </c>
      <c r="B46" s="236">
        <v>0.32</v>
      </c>
      <c r="C46" s="235" t="s">
        <v>671</v>
      </c>
      <c r="D46" s="87" t="s">
        <v>629</v>
      </c>
      <c r="E46" s="88" t="s">
        <v>630</v>
      </c>
      <c r="F46" s="121">
        <v>17</v>
      </c>
      <c r="G46" s="121">
        <v>11.559999999999999</v>
      </c>
      <c r="H46" s="114"/>
    </row>
    <row r="47" spans="1:8" customFormat="1">
      <c r="A47" s="233"/>
      <c r="B47" s="236"/>
      <c r="C47" s="235"/>
      <c r="D47" s="87" t="s">
        <v>625</v>
      </c>
      <c r="E47" s="88" t="s">
        <v>626</v>
      </c>
      <c r="F47" s="121">
        <v>22</v>
      </c>
      <c r="G47" s="121">
        <v>22</v>
      </c>
      <c r="H47" s="114"/>
    </row>
    <row r="48" spans="1:8" customFormat="1">
      <c r="A48" s="233"/>
      <c r="B48" s="236"/>
      <c r="C48" s="235"/>
      <c r="D48" s="87" t="s">
        <v>627</v>
      </c>
      <c r="E48" s="88" t="s">
        <v>628</v>
      </c>
      <c r="F48" s="121">
        <v>28</v>
      </c>
      <c r="G48" s="121">
        <v>28</v>
      </c>
      <c r="H48" s="114"/>
    </row>
    <row r="49" spans="1:8" customFormat="1">
      <c r="A49" s="233">
        <v>1</v>
      </c>
      <c r="B49" s="236">
        <v>0.32</v>
      </c>
      <c r="C49" s="235" t="s">
        <v>673</v>
      </c>
      <c r="D49" s="87" t="s">
        <v>629</v>
      </c>
      <c r="E49" s="88" t="s">
        <v>630</v>
      </c>
      <c r="F49" s="121">
        <v>17</v>
      </c>
      <c r="G49" s="121">
        <v>11.559999999999999</v>
      </c>
      <c r="H49" s="114"/>
    </row>
    <row r="50" spans="1:8" customFormat="1">
      <c r="A50" s="233"/>
      <c r="B50" s="236"/>
      <c r="C50" s="235"/>
      <c r="D50" s="87" t="s">
        <v>625</v>
      </c>
      <c r="E50" s="88" t="s">
        <v>626</v>
      </c>
      <c r="F50" s="121">
        <v>22</v>
      </c>
      <c r="G50" s="121">
        <v>22</v>
      </c>
      <c r="H50" s="114"/>
    </row>
    <row r="51" spans="1:8" customFormat="1">
      <c r="A51" s="233"/>
      <c r="B51" s="236"/>
      <c r="C51" s="235"/>
      <c r="D51" s="87" t="s">
        <v>627</v>
      </c>
      <c r="E51" s="88" t="s">
        <v>628</v>
      </c>
      <c r="F51" s="121">
        <v>28</v>
      </c>
      <c r="G51" s="121">
        <v>28</v>
      </c>
      <c r="H51" s="114"/>
    </row>
    <row r="52" spans="1:8" customFormat="1">
      <c r="A52" s="233">
        <v>1</v>
      </c>
      <c r="B52" s="236">
        <v>0.32</v>
      </c>
      <c r="C52" s="235" t="s">
        <v>672</v>
      </c>
      <c r="D52" s="87" t="s">
        <v>629</v>
      </c>
      <c r="E52" s="88" t="s">
        <v>630</v>
      </c>
      <c r="F52" s="121">
        <v>17</v>
      </c>
      <c r="G52" s="121">
        <v>11.559999999999999</v>
      </c>
      <c r="H52" s="114"/>
    </row>
    <row r="53" spans="1:8" customFormat="1">
      <c r="A53" s="233"/>
      <c r="B53" s="236"/>
      <c r="C53" s="235"/>
      <c r="D53" s="87" t="s">
        <v>625</v>
      </c>
      <c r="E53" s="88" t="s">
        <v>626</v>
      </c>
      <c r="F53" s="121">
        <v>22</v>
      </c>
      <c r="G53" s="121">
        <v>22</v>
      </c>
      <c r="H53" s="114"/>
    </row>
    <row r="54" spans="1:8" customFormat="1">
      <c r="A54" s="233"/>
      <c r="B54" s="236"/>
      <c r="C54" s="235"/>
      <c r="D54" s="87" t="s">
        <v>627</v>
      </c>
      <c r="E54" s="88" t="s">
        <v>628</v>
      </c>
      <c r="F54" s="121">
        <v>28</v>
      </c>
      <c r="G54" s="121">
        <v>28</v>
      </c>
      <c r="H54" s="114"/>
    </row>
    <row r="55" spans="1:8" customFormat="1">
      <c r="A55" s="233">
        <v>1</v>
      </c>
      <c r="B55" s="234">
        <v>0.32</v>
      </c>
      <c r="C55" s="235" t="s">
        <v>631</v>
      </c>
      <c r="D55" s="219" t="s">
        <v>632</v>
      </c>
      <c r="E55" s="220"/>
      <c r="F55" s="121"/>
      <c r="G55" s="121"/>
      <c r="H55" s="114"/>
    </row>
    <row r="56" spans="1:8" customFormat="1">
      <c r="A56" s="233"/>
      <c r="B56" s="234"/>
      <c r="C56" s="235"/>
      <c r="D56" s="89" t="s">
        <v>633</v>
      </c>
      <c r="E56" s="88" t="s">
        <v>634</v>
      </c>
      <c r="F56" s="121">
        <v>22</v>
      </c>
      <c r="G56" s="121">
        <v>22</v>
      </c>
      <c r="H56" s="114"/>
    </row>
    <row r="57" spans="1:8" customFormat="1">
      <c r="A57" s="233"/>
      <c r="B57" s="234"/>
      <c r="C57" s="235"/>
      <c r="D57" s="89" t="s">
        <v>635</v>
      </c>
      <c r="E57" s="88" t="s">
        <v>636</v>
      </c>
      <c r="F57" s="121">
        <v>33</v>
      </c>
      <c r="G57" s="121">
        <v>33</v>
      </c>
      <c r="H57" s="114"/>
    </row>
    <row r="58" spans="1:8" customFormat="1">
      <c r="A58" s="233"/>
      <c r="B58" s="234"/>
      <c r="C58" s="235"/>
      <c r="D58" s="89" t="s">
        <v>637</v>
      </c>
      <c r="E58" s="88" t="s">
        <v>638</v>
      </c>
      <c r="F58" s="121">
        <v>50</v>
      </c>
      <c r="G58" s="121">
        <v>50</v>
      </c>
      <c r="H58" s="114"/>
    </row>
    <row r="59" spans="1:8" customFormat="1">
      <c r="A59" s="233"/>
      <c r="B59" s="234"/>
      <c r="C59" s="235"/>
      <c r="D59" s="219" t="s">
        <v>639</v>
      </c>
      <c r="E59" s="220"/>
      <c r="F59" s="121"/>
      <c r="G59" s="121"/>
      <c r="H59" s="114"/>
    </row>
    <row r="60" spans="1:8" customFormat="1">
      <c r="A60" s="233"/>
      <c r="B60" s="234"/>
      <c r="C60" s="235"/>
      <c r="D60" s="89" t="s">
        <v>640</v>
      </c>
      <c r="E60" s="88" t="s">
        <v>641</v>
      </c>
      <c r="F60" s="121">
        <v>44</v>
      </c>
      <c r="G60" s="121">
        <v>44</v>
      </c>
      <c r="H60" s="114"/>
    </row>
    <row r="61" spans="1:8" customFormat="1">
      <c r="A61" s="233"/>
      <c r="B61" s="234"/>
      <c r="C61" s="235"/>
      <c r="D61" s="89" t="s">
        <v>642</v>
      </c>
      <c r="E61" s="88" t="s">
        <v>643</v>
      </c>
      <c r="F61" s="121">
        <v>66</v>
      </c>
      <c r="G61" s="121">
        <v>66</v>
      </c>
      <c r="H61" s="114"/>
    </row>
    <row r="62" spans="1:8" customFormat="1">
      <c r="A62" s="233"/>
      <c r="B62" s="234"/>
      <c r="C62" s="235"/>
      <c r="D62" s="89" t="s">
        <v>644</v>
      </c>
      <c r="E62" s="88" t="s">
        <v>645</v>
      </c>
      <c r="F62" s="121">
        <v>94</v>
      </c>
      <c r="G62" s="121">
        <v>94</v>
      </c>
      <c r="H62" s="114"/>
    </row>
    <row r="63" spans="1:8" customFormat="1">
      <c r="A63" s="233">
        <v>1</v>
      </c>
      <c r="B63" s="234">
        <v>0.32</v>
      </c>
      <c r="C63" s="235" t="s">
        <v>646</v>
      </c>
      <c r="D63" s="219" t="s">
        <v>632</v>
      </c>
      <c r="E63" s="220"/>
      <c r="F63" s="121"/>
      <c r="G63" s="121"/>
      <c r="H63" s="114"/>
    </row>
    <row r="64" spans="1:8" customFormat="1">
      <c r="A64" s="233"/>
      <c r="B64" s="234"/>
      <c r="C64" s="235"/>
      <c r="D64" s="89" t="s">
        <v>633</v>
      </c>
      <c r="E64" s="88" t="s">
        <v>634</v>
      </c>
      <c r="F64" s="121">
        <v>22</v>
      </c>
      <c r="G64" s="121">
        <v>22</v>
      </c>
      <c r="H64" s="114"/>
    </row>
    <row r="65" spans="1:8" customFormat="1">
      <c r="A65" s="233"/>
      <c r="B65" s="234"/>
      <c r="C65" s="235"/>
      <c r="D65" s="89" t="s">
        <v>635</v>
      </c>
      <c r="E65" s="88" t="s">
        <v>636</v>
      </c>
      <c r="F65" s="121">
        <v>33</v>
      </c>
      <c r="G65" s="121">
        <v>33</v>
      </c>
      <c r="H65" s="114"/>
    </row>
    <row r="66" spans="1:8" customFormat="1">
      <c r="A66" s="233"/>
      <c r="B66" s="234"/>
      <c r="C66" s="235"/>
      <c r="D66" s="89" t="s">
        <v>637</v>
      </c>
      <c r="E66" s="88" t="s">
        <v>638</v>
      </c>
      <c r="F66" s="121">
        <v>50</v>
      </c>
      <c r="G66" s="121">
        <v>50</v>
      </c>
      <c r="H66" s="114"/>
    </row>
    <row r="67" spans="1:8" customFormat="1">
      <c r="A67" s="233"/>
      <c r="B67" s="234"/>
      <c r="C67" s="235"/>
      <c r="D67" s="219" t="s">
        <v>639</v>
      </c>
      <c r="E67" s="220"/>
      <c r="F67" s="121"/>
      <c r="G67" s="121"/>
      <c r="H67" s="114"/>
    </row>
    <row r="68" spans="1:8" customFormat="1">
      <c r="A68" s="233"/>
      <c r="B68" s="234"/>
      <c r="C68" s="235"/>
      <c r="D68" s="89" t="s">
        <v>640</v>
      </c>
      <c r="E68" s="88" t="s">
        <v>641</v>
      </c>
      <c r="F68" s="121">
        <v>44</v>
      </c>
      <c r="G68" s="121">
        <v>44</v>
      </c>
      <c r="H68" s="114"/>
    </row>
    <row r="69" spans="1:8" customFormat="1">
      <c r="A69" s="233"/>
      <c r="B69" s="234"/>
      <c r="C69" s="235"/>
      <c r="D69" s="89" t="s">
        <v>642</v>
      </c>
      <c r="E69" s="88" t="s">
        <v>643</v>
      </c>
      <c r="F69" s="121">
        <v>66</v>
      </c>
      <c r="G69" s="121">
        <v>66</v>
      </c>
      <c r="H69" s="114"/>
    </row>
    <row r="70" spans="1:8" customFormat="1">
      <c r="A70" s="233"/>
      <c r="B70" s="234"/>
      <c r="C70" s="235"/>
      <c r="D70" s="89" t="s">
        <v>644</v>
      </c>
      <c r="E70" s="88" t="s">
        <v>645</v>
      </c>
      <c r="F70" s="121">
        <v>94</v>
      </c>
      <c r="G70" s="121">
        <v>94</v>
      </c>
      <c r="H70" s="114"/>
    </row>
    <row r="71" spans="1:8" customFormat="1">
      <c r="A71" s="233">
        <v>1</v>
      </c>
      <c r="B71" s="234">
        <v>0.32</v>
      </c>
      <c r="C71" s="235" t="s">
        <v>646</v>
      </c>
      <c r="D71" s="219" t="s">
        <v>632</v>
      </c>
      <c r="E71" s="220"/>
      <c r="F71" s="121"/>
      <c r="G71" s="121"/>
      <c r="H71" s="114"/>
    </row>
    <row r="72" spans="1:8" customFormat="1">
      <c r="A72" s="233"/>
      <c r="B72" s="234"/>
      <c r="C72" s="235"/>
      <c r="D72" s="89" t="s">
        <v>633</v>
      </c>
      <c r="E72" s="88" t="s">
        <v>634</v>
      </c>
      <c r="F72" s="121">
        <v>22</v>
      </c>
      <c r="G72" s="121">
        <v>22</v>
      </c>
      <c r="H72" s="114"/>
    </row>
    <row r="73" spans="1:8" customFormat="1">
      <c r="A73" s="233"/>
      <c r="B73" s="234"/>
      <c r="C73" s="235"/>
      <c r="D73" s="89" t="s">
        <v>635</v>
      </c>
      <c r="E73" s="88" t="s">
        <v>636</v>
      </c>
      <c r="F73" s="121">
        <v>33</v>
      </c>
      <c r="G73" s="121">
        <v>33</v>
      </c>
      <c r="H73" s="114"/>
    </row>
    <row r="74" spans="1:8" customFormat="1">
      <c r="A74" s="233"/>
      <c r="B74" s="234"/>
      <c r="C74" s="235"/>
      <c r="D74" s="89" t="s">
        <v>637</v>
      </c>
      <c r="E74" s="88" t="s">
        <v>638</v>
      </c>
      <c r="F74" s="121">
        <v>50</v>
      </c>
      <c r="G74" s="121">
        <v>50</v>
      </c>
      <c r="H74" s="114"/>
    </row>
    <row r="75" spans="1:8" customFormat="1">
      <c r="A75" s="233"/>
      <c r="B75" s="234"/>
      <c r="C75" s="235"/>
      <c r="D75" s="219" t="s">
        <v>639</v>
      </c>
      <c r="E75" s="220"/>
      <c r="F75" s="121"/>
      <c r="G75" s="121"/>
      <c r="H75" s="114"/>
    </row>
    <row r="76" spans="1:8" customFormat="1">
      <c r="A76" s="233"/>
      <c r="B76" s="234"/>
      <c r="C76" s="235"/>
      <c r="D76" s="87" t="s">
        <v>640</v>
      </c>
      <c r="E76" s="88" t="s">
        <v>641</v>
      </c>
      <c r="F76" s="121">
        <v>44</v>
      </c>
      <c r="G76" s="121">
        <v>44</v>
      </c>
      <c r="H76" s="114"/>
    </row>
    <row r="77" spans="1:8" customFormat="1">
      <c r="A77" s="233"/>
      <c r="B77" s="234"/>
      <c r="C77" s="235"/>
      <c r="D77" s="87" t="s">
        <v>642</v>
      </c>
      <c r="E77" s="88" t="s">
        <v>643</v>
      </c>
      <c r="F77" s="121">
        <v>66</v>
      </c>
      <c r="G77" s="121">
        <v>66</v>
      </c>
      <c r="H77" s="114"/>
    </row>
    <row r="78" spans="1:8" customFormat="1">
      <c r="A78" s="233"/>
      <c r="B78" s="234"/>
      <c r="C78" s="235"/>
      <c r="D78" s="87" t="s">
        <v>644</v>
      </c>
      <c r="E78" s="88" t="s">
        <v>645</v>
      </c>
      <c r="F78" s="121">
        <v>94</v>
      </c>
      <c r="G78" s="121">
        <v>94</v>
      </c>
      <c r="H78" s="114"/>
    </row>
    <row r="79" spans="1:8" customFormat="1">
      <c r="A79" s="233">
        <v>4</v>
      </c>
      <c r="B79" s="234">
        <v>0.32</v>
      </c>
      <c r="C79" s="235" t="s">
        <v>647</v>
      </c>
      <c r="D79" s="219" t="s">
        <v>632</v>
      </c>
      <c r="E79" s="220"/>
      <c r="F79" s="121"/>
      <c r="G79" s="121"/>
      <c r="H79" s="114"/>
    </row>
    <row r="80" spans="1:8" customFormat="1">
      <c r="A80" s="233"/>
      <c r="B80" s="234"/>
      <c r="C80" s="235"/>
      <c r="D80" s="87" t="s">
        <v>633</v>
      </c>
      <c r="E80" s="88" t="s">
        <v>634</v>
      </c>
      <c r="F80" s="121">
        <v>22</v>
      </c>
      <c r="G80" s="121">
        <v>22</v>
      </c>
      <c r="H80" s="114"/>
    </row>
    <row r="81" spans="1:8" customFormat="1">
      <c r="A81" s="233"/>
      <c r="B81" s="234"/>
      <c r="C81" s="235"/>
      <c r="D81" s="87" t="s">
        <v>635</v>
      </c>
      <c r="E81" s="88" t="s">
        <v>636</v>
      </c>
      <c r="F81" s="121">
        <v>33</v>
      </c>
      <c r="G81" s="121">
        <v>33</v>
      </c>
      <c r="H81" s="114"/>
    </row>
    <row r="82" spans="1:8" customFormat="1">
      <c r="A82" s="233"/>
      <c r="B82" s="234"/>
      <c r="C82" s="235"/>
      <c r="D82" s="87" t="s">
        <v>637</v>
      </c>
      <c r="E82" s="88" t="s">
        <v>638</v>
      </c>
      <c r="F82" s="121">
        <v>50</v>
      </c>
      <c r="G82" s="121">
        <v>50</v>
      </c>
      <c r="H82" s="114"/>
    </row>
    <row r="83" spans="1:8" customFormat="1">
      <c r="A83" s="233"/>
      <c r="B83" s="234"/>
      <c r="C83" s="235"/>
      <c r="D83" s="219" t="s">
        <v>639</v>
      </c>
      <c r="E83" s="220"/>
      <c r="F83" s="121"/>
      <c r="G83" s="121"/>
      <c r="H83" s="114"/>
    </row>
    <row r="84" spans="1:8" customFormat="1">
      <c r="A84" s="233"/>
      <c r="B84" s="234"/>
      <c r="C84" s="235"/>
      <c r="D84" s="87" t="s">
        <v>640</v>
      </c>
      <c r="E84" s="88" t="s">
        <v>641</v>
      </c>
      <c r="F84" s="121">
        <v>44</v>
      </c>
      <c r="G84" s="121">
        <v>44</v>
      </c>
      <c r="H84" s="114"/>
    </row>
    <row r="85" spans="1:8" customFormat="1">
      <c r="A85" s="233"/>
      <c r="B85" s="234"/>
      <c r="C85" s="235"/>
      <c r="D85" s="87" t="s">
        <v>642</v>
      </c>
      <c r="E85" s="88" t="s">
        <v>643</v>
      </c>
      <c r="F85" s="121">
        <v>66</v>
      </c>
      <c r="G85" s="121">
        <v>66</v>
      </c>
      <c r="H85" s="114"/>
    </row>
    <row r="86" spans="1:8" customFormat="1">
      <c r="A86" s="233"/>
      <c r="B86" s="234"/>
      <c r="C86" s="235"/>
      <c r="D86" s="87" t="s">
        <v>644</v>
      </c>
      <c r="E86" s="88" t="s">
        <v>645</v>
      </c>
      <c r="F86" s="121">
        <v>94</v>
      </c>
      <c r="G86" s="121">
        <v>94</v>
      </c>
      <c r="H86" s="114"/>
    </row>
    <row r="87" spans="1:8" customFormat="1">
      <c r="A87" s="233">
        <v>2</v>
      </c>
      <c r="B87" s="234">
        <v>0.32</v>
      </c>
      <c r="C87" s="235" t="s">
        <v>648</v>
      </c>
      <c r="D87" s="219" t="s">
        <v>632</v>
      </c>
      <c r="E87" s="220"/>
      <c r="F87" s="121"/>
      <c r="G87" s="121"/>
      <c r="H87" s="114"/>
    </row>
    <row r="88" spans="1:8" customFormat="1">
      <c r="A88" s="233"/>
      <c r="B88" s="234"/>
      <c r="C88" s="235"/>
      <c r="D88" s="87" t="s">
        <v>649</v>
      </c>
      <c r="E88" s="88" t="s">
        <v>634</v>
      </c>
      <c r="F88" s="121">
        <v>33</v>
      </c>
      <c r="G88" s="121">
        <v>33</v>
      </c>
      <c r="H88" s="114"/>
    </row>
    <row r="89" spans="1:8" customFormat="1">
      <c r="A89" s="233"/>
      <c r="B89" s="234"/>
      <c r="C89" s="235"/>
      <c r="D89" s="87" t="s">
        <v>650</v>
      </c>
      <c r="E89" s="88" t="s">
        <v>636</v>
      </c>
      <c r="F89" s="121">
        <v>44</v>
      </c>
      <c r="G89" s="121">
        <v>44</v>
      </c>
      <c r="H89" s="114"/>
    </row>
    <row r="90" spans="1:8" customFormat="1">
      <c r="A90" s="233"/>
      <c r="B90" s="234"/>
      <c r="C90" s="235"/>
      <c r="D90" s="87" t="s">
        <v>651</v>
      </c>
      <c r="E90" s="88" t="s">
        <v>638</v>
      </c>
      <c r="F90" s="121">
        <v>66</v>
      </c>
      <c r="G90" s="121">
        <v>66</v>
      </c>
      <c r="H90" s="114"/>
    </row>
    <row r="91" spans="1:8" customFormat="1">
      <c r="A91" s="233"/>
      <c r="B91" s="234"/>
      <c r="C91" s="235"/>
      <c r="D91" s="219" t="s">
        <v>639</v>
      </c>
      <c r="E91" s="220"/>
      <c r="F91" s="121"/>
      <c r="G91" s="121"/>
      <c r="H91" s="114"/>
    </row>
    <row r="92" spans="1:8" customFormat="1">
      <c r="A92" s="233"/>
      <c r="B92" s="234"/>
      <c r="C92" s="235"/>
      <c r="D92" s="87" t="s">
        <v>652</v>
      </c>
      <c r="E92" s="88" t="s">
        <v>641</v>
      </c>
      <c r="F92" s="121">
        <v>55</v>
      </c>
      <c r="G92" s="121">
        <v>55</v>
      </c>
      <c r="H92" s="114"/>
    </row>
    <row r="93" spans="1:8" customFormat="1">
      <c r="A93" s="233"/>
      <c r="B93" s="234"/>
      <c r="C93" s="235"/>
      <c r="D93" s="87" t="s">
        <v>653</v>
      </c>
      <c r="E93" s="88" t="s">
        <v>643</v>
      </c>
      <c r="F93" s="121">
        <v>77</v>
      </c>
      <c r="G93" s="121">
        <v>77</v>
      </c>
      <c r="H93" s="114"/>
    </row>
    <row r="94" spans="1:8" customFormat="1">
      <c r="A94" s="233"/>
      <c r="B94" s="234"/>
      <c r="C94" s="235"/>
      <c r="D94" s="87" t="s">
        <v>654</v>
      </c>
      <c r="E94" s="88" t="s">
        <v>645</v>
      </c>
      <c r="F94" s="121">
        <v>110</v>
      </c>
      <c r="G94" s="121">
        <v>110</v>
      </c>
      <c r="H94" s="114"/>
    </row>
    <row r="95" spans="1:8" customFormat="1">
      <c r="A95" s="233">
        <v>2</v>
      </c>
      <c r="B95" s="234">
        <v>0.32</v>
      </c>
      <c r="C95" s="235" t="s">
        <v>655</v>
      </c>
      <c r="D95" s="219" t="s">
        <v>632</v>
      </c>
      <c r="E95" s="220"/>
      <c r="F95" s="121"/>
      <c r="G95" s="121"/>
      <c r="H95" s="114"/>
    </row>
    <row r="96" spans="1:8" customFormat="1">
      <c r="A96" s="233"/>
      <c r="B96" s="234"/>
      <c r="C96" s="235"/>
      <c r="D96" s="87" t="s">
        <v>649</v>
      </c>
      <c r="E96" s="88" t="s">
        <v>634</v>
      </c>
      <c r="F96" s="121">
        <v>33</v>
      </c>
      <c r="G96" s="121">
        <v>33</v>
      </c>
      <c r="H96" s="114"/>
    </row>
    <row r="97" spans="1:8" customFormat="1">
      <c r="A97" s="233"/>
      <c r="B97" s="234"/>
      <c r="C97" s="235"/>
      <c r="D97" s="87" t="s">
        <v>650</v>
      </c>
      <c r="E97" s="88" t="s">
        <v>636</v>
      </c>
      <c r="F97" s="121">
        <v>44</v>
      </c>
      <c r="G97" s="121">
        <v>44</v>
      </c>
      <c r="H97" s="114"/>
    </row>
    <row r="98" spans="1:8" customFormat="1">
      <c r="A98" s="233"/>
      <c r="B98" s="234"/>
      <c r="C98" s="235"/>
      <c r="D98" s="87" t="s">
        <v>651</v>
      </c>
      <c r="E98" s="88" t="s">
        <v>638</v>
      </c>
      <c r="F98" s="121">
        <v>66</v>
      </c>
      <c r="G98" s="121">
        <v>66</v>
      </c>
      <c r="H98" s="114"/>
    </row>
    <row r="99" spans="1:8" customFormat="1">
      <c r="A99" s="233"/>
      <c r="B99" s="234"/>
      <c r="C99" s="235"/>
      <c r="D99" s="219" t="s">
        <v>639</v>
      </c>
      <c r="E99" s="220"/>
      <c r="F99" s="121"/>
      <c r="G99" s="121"/>
      <c r="H99" s="114"/>
    </row>
    <row r="100" spans="1:8" customFormat="1">
      <c r="A100" s="233"/>
      <c r="B100" s="234"/>
      <c r="C100" s="235"/>
      <c r="D100" s="87" t="s">
        <v>652</v>
      </c>
      <c r="E100" s="88" t="s">
        <v>641</v>
      </c>
      <c r="F100" s="121">
        <v>55</v>
      </c>
      <c r="G100" s="121">
        <v>55</v>
      </c>
      <c r="H100" s="114"/>
    </row>
    <row r="101" spans="1:8" customFormat="1">
      <c r="A101" s="233"/>
      <c r="B101" s="234"/>
      <c r="C101" s="235"/>
      <c r="D101" s="87" t="s">
        <v>653</v>
      </c>
      <c r="E101" s="88" t="s">
        <v>643</v>
      </c>
      <c r="F101" s="121">
        <v>77</v>
      </c>
      <c r="G101" s="121">
        <v>77</v>
      </c>
      <c r="H101" s="114"/>
    </row>
    <row r="102" spans="1:8" customFormat="1">
      <c r="A102" s="233"/>
      <c r="B102" s="234"/>
      <c r="C102" s="235"/>
      <c r="D102" s="87" t="s">
        <v>654</v>
      </c>
      <c r="E102" s="88" t="s">
        <v>645</v>
      </c>
      <c r="F102" s="121">
        <v>110</v>
      </c>
      <c r="G102" s="121">
        <v>110</v>
      </c>
      <c r="H102" s="114"/>
    </row>
    <row r="103" spans="1:8" customFormat="1">
      <c r="A103" s="233">
        <v>2</v>
      </c>
      <c r="B103" s="234">
        <v>0.32</v>
      </c>
      <c r="C103" s="235" t="s">
        <v>656</v>
      </c>
      <c r="D103" s="219" t="s">
        <v>632</v>
      </c>
      <c r="E103" s="220"/>
      <c r="F103" s="121"/>
      <c r="G103" s="121"/>
      <c r="H103" s="114"/>
    </row>
    <row r="104" spans="1:8" customFormat="1">
      <c r="A104" s="233"/>
      <c r="B104" s="234"/>
      <c r="C104" s="235"/>
      <c r="D104" s="87" t="s">
        <v>657</v>
      </c>
      <c r="E104" s="88" t="s">
        <v>634</v>
      </c>
      <c r="F104" s="121">
        <v>50</v>
      </c>
      <c r="G104" s="121">
        <v>50</v>
      </c>
      <c r="H104" s="114"/>
    </row>
    <row r="105" spans="1:8" customFormat="1">
      <c r="A105" s="233"/>
      <c r="B105" s="234"/>
      <c r="C105" s="235"/>
      <c r="D105" s="87" t="s">
        <v>658</v>
      </c>
      <c r="E105" s="88" t="s">
        <v>636</v>
      </c>
      <c r="F105" s="121">
        <v>66</v>
      </c>
      <c r="G105" s="121">
        <v>66</v>
      </c>
      <c r="H105" s="114"/>
    </row>
    <row r="106" spans="1:8" customFormat="1">
      <c r="A106" s="233"/>
      <c r="B106" s="234"/>
      <c r="C106" s="235"/>
      <c r="D106" s="87" t="s">
        <v>659</v>
      </c>
      <c r="E106" s="88" t="s">
        <v>638</v>
      </c>
      <c r="F106" s="121">
        <v>94</v>
      </c>
      <c r="G106" s="121">
        <v>94</v>
      </c>
      <c r="H106" s="114"/>
    </row>
    <row r="107" spans="1:8" customFormat="1">
      <c r="A107" s="233"/>
      <c r="B107" s="234"/>
      <c r="C107" s="235"/>
      <c r="D107" s="219" t="s">
        <v>639</v>
      </c>
      <c r="E107" s="220"/>
      <c r="F107" s="121"/>
      <c r="G107" s="121"/>
      <c r="H107" s="114"/>
    </row>
    <row r="108" spans="1:8" customFormat="1">
      <c r="A108" s="233"/>
      <c r="B108" s="234"/>
      <c r="C108" s="235"/>
      <c r="D108" s="87" t="s">
        <v>660</v>
      </c>
      <c r="E108" s="88" t="s">
        <v>641</v>
      </c>
      <c r="F108" s="121">
        <v>72</v>
      </c>
      <c r="G108" s="121">
        <v>72</v>
      </c>
      <c r="H108" s="114"/>
    </row>
    <row r="109" spans="1:8" customFormat="1">
      <c r="A109" s="233"/>
      <c r="B109" s="234"/>
      <c r="C109" s="235"/>
      <c r="D109" s="87" t="s">
        <v>661</v>
      </c>
      <c r="E109" s="88" t="s">
        <v>643</v>
      </c>
      <c r="F109" s="121">
        <v>99</v>
      </c>
      <c r="G109" s="121">
        <v>99</v>
      </c>
      <c r="H109" s="114"/>
    </row>
    <row r="110" spans="1:8" customFormat="1">
      <c r="A110" s="233"/>
      <c r="B110" s="234"/>
      <c r="C110" s="235"/>
      <c r="D110" s="87" t="s">
        <v>662</v>
      </c>
      <c r="E110" s="88" t="s">
        <v>645</v>
      </c>
      <c r="F110" s="121">
        <v>138</v>
      </c>
      <c r="G110" s="121">
        <v>138</v>
      </c>
      <c r="H110" s="114"/>
    </row>
    <row r="111" spans="1:8" customFormat="1">
      <c r="A111" s="233">
        <v>1</v>
      </c>
      <c r="B111" s="234">
        <v>0.32</v>
      </c>
      <c r="C111" s="235" t="s">
        <v>663</v>
      </c>
      <c r="D111" s="219" t="s">
        <v>632</v>
      </c>
      <c r="E111" s="220"/>
      <c r="F111" s="121"/>
      <c r="G111" s="121"/>
      <c r="H111" s="114"/>
    </row>
    <row r="112" spans="1:8" customFormat="1">
      <c r="A112" s="233"/>
      <c r="B112" s="234"/>
      <c r="C112" s="235"/>
      <c r="D112" s="87" t="s">
        <v>657</v>
      </c>
      <c r="E112" s="88" t="s">
        <v>634</v>
      </c>
      <c r="F112" s="121">
        <v>50</v>
      </c>
      <c r="G112" s="121">
        <v>50</v>
      </c>
      <c r="H112" s="114"/>
    </row>
    <row r="113" spans="1:8" customFormat="1">
      <c r="A113" s="233"/>
      <c r="B113" s="234"/>
      <c r="C113" s="235"/>
      <c r="D113" s="87" t="s">
        <v>658</v>
      </c>
      <c r="E113" s="88" t="s">
        <v>636</v>
      </c>
      <c r="F113" s="121">
        <v>66</v>
      </c>
      <c r="G113" s="121">
        <v>66</v>
      </c>
      <c r="H113" s="114"/>
    </row>
    <row r="114" spans="1:8" customFormat="1">
      <c r="A114" s="233"/>
      <c r="B114" s="234"/>
      <c r="C114" s="235"/>
      <c r="D114" s="87" t="s">
        <v>659</v>
      </c>
      <c r="E114" s="88" t="s">
        <v>638</v>
      </c>
      <c r="F114" s="121">
        <v>94</v>
      </c>
      <c r="G114" s="121">
        <v>94</v>
      </c>
      <c r="H114" s="114"/>
    </row>
    <row r="115" spans="1:8" customFormat="1">
      <c r="A115" s="233"/>
      <c r="B115" s="234"/>
      <c r="C115" s="235"/>
      <c r="D115" s="219" t="s">
        <v>639</v>
      </c>
      <c r="E115" s="220"/>
      <c r="F115" s="121"/>
      <c r="G115" s="121"/>
      <c r="H115" s="114"/>
    </row>
    <row r="116" spans="1:8" customFormat="1">
      <c r="A116" s="233"/>
      <c r="B116" s="234"/>
      <c r="C116" s="235"/>
      <c r="D116" s="87" t="s">
        <v>660</v>
      </c>
      <c r="E116" s="88" t="s">
        <v>641</v>
      </c>
      <c r="F116" s="121">
        <v>72</v>
      </c>
      <c r="G116" s="121">
        <v>72</v>
      </c>
      <c r="H116" s="114"/>
    </row>
    <row r="117" spans="1:8" customFormat="1">
      <c r="A117" s="233"/>
      <c r="B117" s="234"/>
      <c r="C117" s="235"/>
      <c r="D117" s="87" t="s">
        <v>661</v>
      </c>
      <c r="E117" s="88" t="s">
        <v>643</v>
      </c>
      <c r="F117" s="121">
        <v>99</v>
      </c>
      <c r="G117" s="121">
        <v>99</v>
      </c>
      <c r="H117" s="114"/>
    </row>
    <row r="118" spans="1:8" customFormat="1">
      <c r="A118" s="233"/>
      <c r="B118" s="234"/>
      <c r="C118" s="235"/>
      <c r="D118" s="87" t="s">
        <v>662</v>
      </c>
      <c r="E118" s="88" t="s">
        <v>645</v>
      </c>
      <c r="F118" s="121">
        <v>138</v>
      </c>
      <c r="G118" s="121">
        <v>138</v>
      </c>
      <c r="H118" s="114"/>
    </row>
    <row r="119" spans="1:8" customFormat="1">
      <c r="A119" s="221">
        <v>1</v>
      </c>
      <c r="B119" s="224">
        <v>0.32</v>
      </c>
      <c r="C119" s="230" t="s">
        <v>664</v>
      </c>
      <c r="D119" s="219" t="s">
        <v>632</v>
      </c>
      <c r="E119" s="220"/>
      <c r="F119" s="121"/>
      <c r="G119" s="121"/>
      <c r="H119" s="114"/>
    </row>
    <row r="120" spans="1:8" customFormat="1">
      <c r="A120" s="222"/>
      <c r="B120" s="225"/>
      <c r="C120" s="231"/>
      <c r="D120" s="87" t="s">
        <v>665</v>
      </c>
      <c r="E120" s="88" t="s">
        <v>636</v>
      </c>
      <c r="F120" s="121">
        <v>88</v>
      </c>
      <c r="G120" s="121">
        <v>88</v>
      </c>
      <c r="H120" s="114"/>
    </row>
    <row r="121" spans="1:8" customFormat="1">
      <c r="A121" s="222"/>
      <c r="B121" s="225"/>
      <c r="C121" s="231"/>
      <c r="D121" s="219" t="s">
        <v>639</v>
      </c>
      <c r="E121" s="220"/>
      <c r="F121" s="121"/>
      <c r="G121" s="121"/>
      <c r="H121" s="114"/>
    </row>
    <row r="122" spans="1:8" customFormat="1">
      <c r="A122" s="223"/>
      <c r="B122" s="226"/>
      <c r="C122" s="232"/>
      <c r="D122" s="87" t="s">
        <v>666</v>
      </c>
      <c r="E122" s="88" t="s">
        <v>643</v>
      </c>
      <c r="F122" s="121">
        <v>121</v>
      </c>
      <c r="G122" s="121">
        <v>121</v>
      </c>
      <c r="H122" s="114"/>
    </row>
    <row r="123" spans="1:8">
      <c r="A123" s="221">
        <v>1</v>
      </c>
      <c r="B123" s="224">
        <v>0.32</v>
      </c>
      <c r="C123" s="230" t="s">
        <v>733</v>
      </c>
      <c r="D123" s="219" t="s">
        <v>632</v>
      </c>
      <c r="E123" s="220"/>
      <c r="F123" s="121"/>
      <c r="G123" s="121"/>
      <c r="H123" s="114"/>
    </row>
    <row r="124" spans="1:8">
      <c r="A124" s="222"/>
      <c r="B124" s="225"/>
      <c r="C124" s="231"/>
      <c r="D124" s="87" t="s">
        <v>665</v>
      </c>
      <c r="E124" s="88" t="s">
        <v>636</v>
      </c>
      <c r="F124" s="121">
        <v>88</v>
      </c>
      <c r="G124" s="121">
        <v>88</v>
      </c>
      <c r="H124" s="114"/>
    </row>
    <row r="125" spans="1:8">
      <c r="A125" s="222"/>
      <c r="B125" s="225"/>
      <c r="C125" s="231"/>
      <c r="D125" s="219" t="s">
        <v>639</v>
      </c>
      <c r="E125" s="220"/>
      <c r="F125" s="121"/>
      <c r="G125" s="121"/>
      <c r="H125" s="114"/>
    </row>
    <row r="126" spans="1:8">
      <c r="A126" s="223"/>
      <c r="B126" s="226"/>
      <c r="C126" s="232"/>
      <c r="D126" s="87" t="s">
        <v>666</v>
      </c>
      <c r="E126" s="88" t="s">
        <v>643</v>
      </c>
      <c r="F126" s="121">
        <v>121</v>
      </c>
      <c r="G126" s="121">
        <v>121</v>
      </c>
      <c r="H126" s="114"/>
    </row>
    <row r="127" spans="1:8" customFormat="1">
      <c r="A127" s="221">
        <v>1</v>
      </c>
      <c r="B127" s="224">
        <v>0.32</v>
      </c>
      <c r="C127" s="227" t="s">
        <v>733</v>
      </c>
      <c r="D127" s="219" t="s">
        <v>632</v>
      </c>
      <c r="E127" s="220"/>
      <c r="F127" s="121"/>
      <c r="G127" s="121"/>
      <c r="H127" s="114"/>
    </row>
    <row r="128" spans="1:8" customFormat="1">
      <c r="A128" s="222"/>
      <c r="B128" s="225"/>
      <c r="C128" s="228"/>
      <c r="D128" s="87" t="s">
        <v>650</v>
      </c>
      <c r="E128" s="88" t="s">
        <v>636</v>
      </c>
      <c r="F128" s="121">
        <v>44</v>
      </c>
      <c r="G128" s="121">
        <v>44</v>
      </c>
      <c r="H128" s="114"/>
    </row>
    <row r="129" spans="1:8" customFormat="1">
      <c r="A129" s="222"/>
      <c r="B129" s="225"/>
      <c r="C129" s="228"/>
      <c r="D129" s="87" t="s">
        <v>651</v>
      </c>
      <c r="E129" s="88" t="s">
        <v>638</v>
      </c>
      <c r="F129" s="121">
        <v>66</v>
      </c>
      <c r="G129" s="121">
        <v>66</v>
      </c>
      <c r="H129" s="114"/>
    </row>
    <row r="130" spans="1:8" customFormat="1">
      <c r="A130" s="222"/>
      <c r="B130" s="225"/>
      <c r="C130" s="228"/>
      <c r="D130" s="219" t="s">
        <v>639</v>
      </c>
      <c r="E130" s="220"/>
      <c r="F130" s="121"/>
      <c r="G130" s="121"/>
      <c r="H130" s="114"/>
    </row>
    <row r="131" spans="1:8" customFormat="1">
      <c r="A131" s="222"/>
      <c r="B131" s="225"/>
      <c r="C131" s="228"/>
      <c r="D131" s="87" t="s">
        <v>653</v>
      </c>
      <c r="E131" s="88" t="s">
        <v>643</v>
      </c>
      <c r="F131" s="121">
        <v>77</v>
      </c>
      <c r="G131" s="121">
        <v>77</v>
      </c>
      <c r="H131" s="114"/>
    </row>
    <row r="132" spans="1:8" customFormat="1">
      <c r="A132" s="223"/>
      <c r="B132" s="226"/>
      <c r="C132" s="229"/>
      <c r="D132" s="87" t="s">
        <v>654</v>
      </c>
      <c r="E132" s="88" t="s">
        <v>645</v>
      </c>
      <c r="F132" s="121">
        <v>110</v>
      </c>
      <c r="G132" s="121">
        <v>110</v>
      </c>
      <c r="H132" s="114"/>
    </row>
    <row r="133" spans="1:8">
      <c r="A133" s="33" t="s">
        <v>749</v>
      </c>
      <c r="B133" s="23">
        <v>0.32</v>
      </c>
      <c r="C133" s="108" t="s">
        <v>391</v>
      </c>
      <c r="D133" s="33" t="s">
        <v>751</v>
      </c>
      <c r="E133" s="108" t="s">
        <v>750</v>
      </c>
      <c r="F133" s="121">
        <v>1976.54</v>
      </c>
      <c r="G133" s="121">
        <v>1344.0471999999997</v>
      </c>
      <c r="H133" s="114"/>
    </row>
    <row r="134" spans="1:8">
      <c r="A134" s="217">
        <v>4</v>
      </c>
      <c r="B134" s="218">
        <v>0.32</v>
      </c>
      <c r="C134" s="216" t="s">
        <v>752</v>
      </c>
      <c r="D134" s="214" t="s">
        <v>632</v>
      </c>
      <c r="E134" s="215"/>
      <c r="F134" s="121"/>
      <c r="G134" s="121"/>
      <c r="H134" s="114"/>
    </row>
    <row r="135" spans="1:8">
      <c r="A135" s="217"/>
      <c r="B135" s="218"/>
      <c r="C135" s="216"/>
      <c r="D135" s="33" t="s">
        <v>658</v>
      </c>
      <c r="E135" s="108" t="s">
        <v>754</v>
      </c>
      <c r="F135" s="121">
        <v>66</v>
      </c>
      <c r="G135" s="121">
        <v>66</v>
      </c>
      <c r="H135" s="114"/>
    </row>
    <row r="136" spans="1:8">
      <c r="A136" s="217"/>
      <c r="B136" s="218"/>
      <c r="C136" s="216"/>
      <c r="D136" s="33" t="s">
        <v>651</v>
      </c>
      <c r="E136" s="108" t="s">
        <v>755</v>
      </c>
      <c r="F136" s="121">
        <v>66</v>
      </c>
      <c r="G136" s="121">
        <v>66</v>
      </c>
      <c r="H136" s="114"/>
    </row>
    <row r="137" spans="1:8">
      <c r="A137" s="217"/>
      <c r="B137" s="218"/>
      <c r="C137" s="216"/>
      <c r="D137" s="214" t="s">
        <v>639</v>
      </c>
      <c r="E137" s="215"/>
      <c r="F137" s="121"/>
      <c r="G137" s="121"/>
      <c r="H137" s="114"/>
    </row>
    <row r="138" spans="1:8">
      <c r="A138" s="217"/>
      <c r="B138" s="218"/>
      <c r="C138" s="216"/>
      <c r="D138" s="33" t="s">
        <v>661</v>
      </c>
      <c r="E138" s="108" t="s">
        <v>756</v>
      </c>
      <c r="F138" s="121">
        <v>99</v>
      </c>
      <c r="G138" s="121">
        <v>99</v>
      </c>
      <c r="H138" s="114"/>
    </row>
    <row r="139" spans="1:8">
      <c r="A139" s="217"/>
      <c r="B139" s="218"/>
      <c r="C139" s="216"/>
      <c r="D139" s="33" t="s">
        <v>662</v>
      </c>
      <c r="E139" s="108" t="s">
        <v>757</v>
      </c>
      <c r="F139" s="121">
        <v>138</v>
      </c>
      <c r="G139" s="121">
        <v>138</v>
      </c>
      <c r="H139" s="114"/>
    </row>
  </sheetData>
  <mergeCells count="81">
    <mergeCell ref="A36:A38"/>
    <mergeCell ref="B36:B38"/>
    <mergeCell ref="C36:C38"/>
    <mergeCell ref="A39:A40"/>
    <mergeCell ref="B39:B40"/>
    <mergeCell ref="C39:C40"/>
    <mergeCell ref="C41:C42"/>
    <mergeCell ref="A41:A42"/>
    <mergeCell ref="B41:B42"/>
    <mergeCell ref="A43:A45"/>
    <mergeCell ref="B43:B45"/>
    <mergeCell ref="C43:C45"/>
    <mergeCell ref="A46:A48"/>
    <mergeCell ref="B46:B48"/>
    <mergeCell ref="C46:C48"/>
    <mergeCell ref="A49:A51"/>
    <mergeCell ref="B49:B51"/>
    <mergeCell ref="C49:C51"/>
    <mergeCell ref="A52:A54"/>
    <mergeCell ref="B52:B54"/>
    <mergeCell ref="C52:C54"/>
    <mergeCell ref="A55:A62"/>
    <mergeCell ref="B55:B62"/>
    <mergeCell ref="D55:E55"/>
    <mergeCell ref="D59:E59"/>
    <mergeCell ref="C55:C62"/>
    <mergeCell ref="A63:A70"/>
    <mergeCell ref="B63:B70"/>
    <mergeCell ref="C63:C70"/>
    <mergeCell ref="D63:E63"/>
    <mergeCell ref="D67:E67"/>
    <mergeCell ref="A71:A78"/>
    <mergeCell ref="B71:B78"/>
    <mergeCell ref="C71:C78"/>
    <mergeCell ref="D71:E71"/>
    <mergeCell ref="D75:E75"/>
    <mergeCell ref="A79:A86"/>
    <mergeCell ref="B79:B86"/>
    <mergeCell ref="C79:C86"/>
    <mergeCell ref="D79:E79"/>
    <mergeCell ref="D83:E83"/>
    <mergeCell ref="A87:A94"/>
    <mergeCell ref="B87:B94"/>
    <mergeCell ref="C87:C94"/>
    <mergeCell ref="D87:E87"/>
    <mergeCell ref="D91:E91"/>
    <mergeCell ref="A95:A102"/>
    <mergeCell ref="B95:B102"/>
    <mergeCell ref="C95:C102"/>
    <mergeCell ref="D95:E95"/>
    <mergeCell ref="D99:E99"/>
    <mergeCell ref="A103:A110"/>
    <mergeCell ref="B103:B110"/>
    <mergeCell ref="C103:C110"/>
    <mergeCell ref="D103:E103"/>
    <mergeCell ref="D107:E107"/>
    <mergeCell ref="A111:A118"/>
    <mergeCell ref="B111:B118"/>
    <mergeCell ref="C111:C118"/>
    <mergeCell ref="D111:E111"/>
    <mergeCell ref="D115:E115"/>
    <mergeCell ref="D119:E119"/>
    <mergeCell ref="D121:E121"/>
    <mergeCell ref="A119:A122"/>
    <mergeCell ref="B119:B122"/>
    <mergeCell ref="C119:C122"/>
    <mergeCell ref="A123:A126"/>
    <mergeCell ref="B123:B126"/>
    <mergeCell ref="C123:C126"/>
    <mergeCell ref="D123:E123"/>
    <mergeCell ref="D125:E125"/>
    <mergeCell ref="D127:E127"/>
    <mergeCell ref="D130:E130"/>
    <mergeCell ref="A127:A132"/>
    <mergeCell ref="B127:B132"/>
    <mergeCell ref="C127:C132"/>
    <mergeCell ref="D134:E134"/>
    <mergeCell ref="D137:E137"/>
    <mergeCell ref="C134:C139"/>
    <mergeCell ref="A134:A139"/>
    <mergeCell ref="B134:B139"/>
  </mergeCells>
  <conditionalFormatting sqref="E29">
    <cfRule type="cellIs" dxfId="2" priority="9" operator="equal">
      <formula>493.21</formula>
    </cfRule>
  </conditionalFormatting>
  <conditionalFormatting sqref="E30">
    <cfRule type="cellIs" dxfId="1" priority="8" operator="equal">
      <formula>520</formula>
    </cfRule>
  </conditionalFormatting>
  <conditionalFormatting sqref="E31">
    <cfRule type="cellIs" dxfId="0" priority="7" operator="equal">
      <formula>389</formula>
    </cfRule>
  </conditionalFormatting>
  <pageMargins left="0.7" right="0.7" top="0.75" bottom="0.75" header="0.3" footer="0.3"/>
  <pageSetup orientation="portrait" r:id="rId1"/>
  <ignoredErrors>
    <ignoredError sqref="A9:A10 A13:A15 A35 A33"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73"/>
  <sheetViews>
    <sheetView showGridLines="0" workbookViewId="0">
      <pane ySplit="1" topLeftCell="A2" activePane="bottomLeft" state="frozen"/>
      <selection pane="bottomLeft" activeCell="A2" sqref="A2"/>
    </sheetView>
  </sheetViews>
  <sheetFormatPr defaultColWidth="8.7109375" defaultRowHeight="13.15" customHeight="1"/>
  <cols>
    <col min="1" max="1" width="8.42578125" style="20" bestFit="1" customWidth="1"/>
    <col min="2" max="2" width="10.7109375" style="21" customWidth="1"/>
    <col min="3" max="3" width="13.42578125" style="38" bestFit="1" customWidth="1"/>
    <col min="4" max="4" width="14.85546875" style="21" customWidth="1"/>
    <col min="5" max="5" width="39.28515625" style="20" customWidth="1"/>
    <col min="6" max="7" width="11.7109375" style="44" customWidth="1"/>
    <col min="8" max="16384" width="8.7109375" style="20"/>
  </cols>
  <sheetData>
    <row r="1" spans="1:7" s="27" customFormat="1" ht="40.15" customHeight="1">
      <c r="A1" s="55" t="s">
        <v>112</v>
      </c>
      <c r="B1" s="55" t="s">
        <v>113</v>
      </c>
      <c r="C1" s="56" t="s">
        <v>404</v>
      </c>
      <c r="D1" s="55" t="s">
        <v>114</v>
      </c>
      <c r="E1" s="55" t="s">
        <v>115</v>
      </c>
      <c r="F1" s="122" t="s">
        <v>769</v>
      </c>
      <c r="G1" s="122" t="s">
        <v>407</v>
      </c>
    </row>
    <row r="2" spans="1:7" ht="13.15" customHeight="1">
      <c r="A2" s="33">
        <v>1</v>
      </c>
      <c r="B2" s="23">
        <v>0.15</v>
      </c>
      <c r="C2" s="34" t="s">
        <v>378</v>
      </c>
      <c r="D2" s="22" t="s">
        <v>244</v>
      </c>
      <c r="E2" s="35" t="s">
        <v>309</v>
      </c>
      <c r="F2" s="123">
        <v>92.88</v>
      </c>
      <c r="G2" s="123">
        <v>78.947999999999993</v>
      </c>
    </row>
    <row r="3" spans="1:7" ht="13.15" customHeight="1">
      <c r="A3" s="33">
        <v>2</v>
      </c>
      <c r="B3" s="23">
        <v>0.15</v>
      </c>
      <c r="C3" s="34" t="s">
        <v>379</v>
      </c>
      <c r="D3" s="22" t="s">
        <v>245</v>
      </c>
      <c r="E3" s="35" t="s">
        <v>310</v>
      </c>
      <c r="F3" s="123">
        <v>94.27</v>
      </c>
      <c r="G3" s="123">
        <v>80.129499999999993</v>
      </c>
    </row>
    <row r="4" spans="1:7" ht="13.15" customHeight="1">
      <c r="A4" s="33">
        <v>2</v>
      </c>
      <c r="B4" s="23">
        <v>0.15</v>
      </c>
      <c r="C4" s="34" t="s">
        <v>379</v>
      </c>
      <c r="D4" s="22" t="s">
        <v>246</v>
      </c>
      <c r="E4" s="35" t="s">
        <v>311</v>
      </c>
      <c r="F4" s="123">
        <v>140.78</v>
      </c>
      <c r="G4" s="123">
        <v>119.663</v>
      </c>
    </row>
    <row r="5" spans="1:7" ht="13.15" customHeight="1">
      <c r="A5" s="33">
        <v>1</v>
      </c>
      <c r="B5" s="23">
        <v>0.15</v>
      </c>
      <c r="C5" s="34" t="s">
        <v>380</v>
      </c>
      <c r="D5" s="22" t="s">
        <v>763</v>
      </c>
      <c r="E5" s="35" t="s">
        <v>312</v>
      </c>
      <c r="F5" s="123">
        <v>24.36</v>
      </c>
      <c r="G5" s="123">
        <v>20.706</v>
      </c>
    </row>
    <row r="6" spans="1:7" ht="13.15" customHeight="1">
      <c r="A6" s="33">
        <v>1</v>
      </c>
      <c r="B6" s="23">
        <v>0.15</v>
      </c>
      <c r="C6" s="34" t="s">
        <v>380</v>
      </c>
      <c r="D6" s="22" t="s">
        <v>764</v>
      </c>
      <c r="E6" s="35" t="s">
        <v>313</v>
      </c>
      <c r="F6" s="123">
        <v>52.48</v>
      </c>
      <c r="G6" s="123">
        <v>44.607999999999997</v>
      </c>
    </row>
    <row r="7" spans="1:7" ht="13.15" customHeight="1">
      <c r="A7" s="33">
        <v>1</v>
      </c>
      <c r="B7" s="23">
        <v>0.15</v>
      </c>
      <c r="C7" s="34" t="s">
        <v>380</v>
      </c>
      <c r="D7" s="22" t="s">
        <v>765</v>
      </c>
      <c r="E7" s="35" t="s">
        <v>314</v>
      </c>
      <c r="F7" s="123">
        <v>29.29</v>
      </c>
      <c r="G7" s="123">
        <v>24.8965</v>
      </c>
    </row>
    <row r="8" spans="1:7" ht="13.15" customHeight="1">
      <c r="A8" s="33">
        <v>1</v>
      </c>
      <c r="B8" s="23">
        <v>0.15</v>
      </c>
      <c r="C8" s="34" t="s">
        <v>380</v>
      </c>
      <c r="D8" s="22" t="s">
        <v>766</v>
      </c>
      <c r="E8" s="35" t="s">
        <v>315</v>
      </c>
      <c r="F8" s="123">
        <v>57.49</v>
      </c>
      <c r="G8" s="123">
        <v>48.866500000000002</v>
      </c>
    </row>
    <row r="9" spans="1:7" ht="13.15" customHeight="1">
      <c r="A9" s="33">
        <v>2</v>
      </c>
      <c r="B9" s="23">
        <v>0.15</v>
      </c>
      <c r="C9" s="36" t="s">
        <v>381</v>
      </c>
      <c r="D9" s="22" t="s">
        <v>247</v>
      </c>
      <c r="E9" s="35" t="s">
        <v>316</v>
      </c>
      <c r="F9" s="123">
        <v>145.25</v>
      </c>
      <c r="G9" s="123">
        <v>123.46249999999999</v>
      </c>
    </row>
    <row r="10" spans="1:7" ht="13.15" customHeight="1">
      <c r="A10" s="33">
        <v>2</v>
      </c>
      <c r="B10" s="23">
        <v>0.15</v>
      </c>
      <c r="C10" s="34" t="s">
        <v>381</v>
      </c>
      <c r="D10" s="22" t="s">
        <v>248</v>
      </c>
      <c r="E10" s="35" t="s">
        <v>317</v>
      </c>
      <c r="F10" s="123">
        <v>304.20999999999998</v>
      </c>
      <c r="G10" s="123">
        <v>258.57849999999996</v>
      </c>
    </row>
    <row r="11" spans="1:7" ht="13.15" customHeight="1">
      <c r="A11" s="33">
        <v>2</v>
      </c>
      <c r="B11" s="23">
        <v>0.15</v>
      </c>
      <c r="C11" s="34" t="s">
        <v>382</v>
      </c>
      <c r="D11" s="22" t="s">
        <v>249</v>
      </c>
      <c r="E11" s="35" t="s">
        <v>318</v>
      </c>
      <c r="F11" s="123">
        <v>305.61</v>
      </c>
      <c r="G11" s="123">
        <v>259.76850000000002</v>
      </c>
    </row>
    <row r="12" spans="1:7" ht="13.15" customHeight="1">
      <c r="A12" s="37">
        <v>2</v>
      </c>
      <c r="B12" s="23">
        <v>0.15</v>
      </c>
      <c r="C12" s="34" t="s">
        <v>382</v>
      </c>
      <c r="D12" s="22" t="s">
        <v>250</v>
      </c>
      <c r="E12" s="35" t="s">
        <v>319</v>
      </c>
      <c r="F12" s="123">
        <v>336.87</v>
      </c>
      <c r="G12" s="123">
        <v>286.33949999999999</v>
      </c>
    </row>
    <row r="13" spans="1:7" ht="13.15" customHeight="1">
      <c r="A13" s="33">
        <v>2</v>
      </c>
      <c r="B13" s="23">
        <v>0.15</v>
      </c>
      <c r="C13" s="34" t="s">
        <v>383</v>
      </c>
      <c r="D13" s="22" t="s">
        <v>251</v>
      </c>
      <c r="E13" s="35" t="s">
        <v>320</v>
      </c>
      <c r="F13" s="123">
        <v>90.83</v>
      </c>
      <c r="G13" s="123">
        <v>77.205500000000001</v>
      </c>
    </row>
    <row r="14" spans="1:7" ht="13.15" customHeight="1">
      <c r="A14" s="37">
        <v>2</v>
      </c>
      <c r="B14" s="23">
        <v>0.15</v>
      </c>
      <c r="C14" s="34" t="s">
        <v>383</v>
      </c>
      <c r="D14" s="22" t="s">
        <v>252</v>
      </c>
      <c r="E14" s="35" t="s">
        <v>321</v>
      </c>
      <c r="F14" s="123">
        <v>135.38</v>
      </c>
      <c r="G14" s="123">
        <v>115.07299999999999</v>
      </c>
    </row>
    <row r="15" spans="1:7" ht="13.15" customHeight="1">
      <c r="A15" s="33">
        <v>2</v>
      </c>
      <c r="B15" s="23">
        <v>0.15</v>
      </c>
      <c r="C15" s="36" t="s">
        <v>384</v>
      </c>
      <c r="D15" s="22" t="s">
        <v>253</v>
      </c>
      <c r="E15" s="35" t="s">
        <v>322</v>
      </c>
      <c r="F15" s="123">
        <v>232.68</v>
      </c>
      <c r="G15" s="123">
        <v>197.77799999999999</v>
      </c>
    </row>
    <row r="16" spans="1:7" ht="13.15" customHeight="1">
      <c r="A16" s="33">
        <v>2</v>
      </c>
      <c r="B16" s="23">
        <v>0.15</v>
      </c>
      <c r="C16" s="36" t="s">
        <v>384</v>
      </c>
      <c r="D16" s="22" t="s">
        <v>254</v>
      </c>
      <c r="E16" s="35" t="s">
        <v>323</v>
      </c>
      <c r="F16" s="123">
        <v>325.29000000000002</v>
      </c>
      <c r="G16" s="123">
        <v>276.49650000000003</v>
      </c>
    </row>
    <row r="17" spans="1:7" ht="13.15" customHeight="1">
      <c r="A17" s="33">
        <v>2</v>
      </c>
      <c r="B17" s="23">
        <v>0.15</v>
      </c>
      <c r="C17" s="34" t="s">
        <v>385</v>
      </c>
      <c r="D17" s="22" t="s">
        <v>255</v>
      </c>
      <c r="E17" s="35" t="s">
        <v>324</v>
      </c>
      <c r="F17" s="123">
        <v>450.08</v>
      </c>
      <c r="G17" s="123">
        <v>382.56799999999998</v>
      </c>
    </row>
    <row r="18" spans="1:7" ht="13.15" customHeight="1">
      <c r="A18" s="33">
        <v>2</v>
      </c>
      <c r="B18" s="23">
        <v>0.15</v>
      </c>
      <c r="C18" s="34" t="s">
        <v>385</v>
      </c>
      <c r="D18" s="22" t="s">
        <v>256</v>
      </c>
      <c r="E18" s="35" t="s">
        <v>325</v>
      </c>
      <c r="F18" s="123">
        <v>129.08000000000001</v>
      </c>
      <c r="G18" s="123">
        <v>109.718</v>
      </c>
    </row>
    <row r="19" spans="1:7" ht="13.15" customHeight="1">
      <c r="A19" s="33">
        <v>2</v>
      </c>
      <c r="B19" s="23">
        <v>0.15</v>
      </c>
      <c r="C19" s="34" t="s">
        <v>385</v>
      </c>
      <c r="D19" s="22" t="s">
        <v>257</v>
      </c>
      <c r="E19" s="35" t="s">
        <v>326</v>
      </c>
      <c r="F19" s="123">
        <v>582.29</v>
      </c>
      <c r="G19" s="123">
        <v>494.94649999999996</v>
      </c>
    </row>
    <row r="20" spans="1:7" ht="13.15" customHeight="1">
      <c r="A20" s="33">
        <v>2</v>
      </c>
      <c r="B20" s="23">
        <v>0.15</v>
      </c>
      <c r="C20" s="34" t="s">
        <v>385</v>
      </c>
      <c r="D20" s="22" t="s">
        <v>258</v>
      </c>
      <c r="E20" s="35" t="s">
        <v>327</v>
      </c>
      <c r="F20" s="123">
        <v>215.31</v>
      </c>
      <c r="G20" s="123">
        <v>183.01349999999999</v>
      </c>
    </row>
    <row r="21" spans="1:7" ht="13.15" customHeight="1">
      <c r="A21" s="33">
        <v>2</v>
      </c>
      <c r="B21" s="23">
        <v>0.15</v>
      </c>
      <c r="C21" s="34" t="s">
        <v>385</v>
      </c>
      <c r="D21" s="22" t="s">
        <v>259</v>
      </c>
      <c r="E21" s="35" t="s">
        <v>328</v>
      </c>
      <c r="F21" s="123">
        <v>387.58</v>
      </c>
      <c r="G21" s="123">
        <v>329.44299999999998</v>
      </c>
    </row>
    <row r="22" spans="1:7" ht="13.15" customHeight="1">
      <c r="A22" s="33">
        <v>2</v>
      </c>
      <c r="B22" s="23">
        <v>0.15</v>
      </c>
      <c r="C22" s="34" t="s">
        <v>385</v>
      </c>
      <c r="D22" s="22" t="s">
        <v>260</v>
      </c>
      <c r="E22" s="35" t="s">
        <v>329</v>
      </c>
      <c r="F22" s="123">
        <v>166.7</v>
      </c>
      <c r="G22" s="123">
        <v>141.69499999999999</v>
      </c>
    </row>
    <row r="23" spans="1:7" ht="13.15" customHeight="1">
      <c r="A23" s="33">
        <v>2</v>
      </c>
      <c r="B23" s="23">
        <v>0.15</v>
      </c>
      <c r="C23" s="34" t="s">
        <v>385</v>
      </c>
      <c r="D23" s="22" t="s">
        <v>261</v>
      </c>
      <c r="E23" s="35" t="s">
        <v>330</v>
      </c>
      <c r="F23" s="123">
        <v>288.25</v>
      </c>
      <c r="G23" s="123">
        <v>245.01249999999999</v>
      </c>
    </row>
    <row r="24" spans="1:7" ht="13.15" customHeight="1">
      <c r="A24" s="33">
        <v>2</v>
      </c>
      <c r="B24" s="23">
        <v>0.15</v>
      </c>
      <c r="C24" s="34" t="s">
        <v>385</v>
      </c>
      <c r="D24" s="22" t="s">
        <v>262</v>
      </c>
      <c r="E24" s="35" t="s">
        <v>331</v>
      </c>
      <c r="F24" s="123">
        <v>166.7</v>
      </c>
      <c r="G24" s="123">
        <v>141.69499999999999</v>
      </c>
    </row>
    <row r="25" spans="1:7" ht="13.15" customHeight="1">
      <c r="A25" s="33">
        <v>2</v>
      </c>
      <c r="B25" s="23">
        <v>0.15</v>
      </c>
      <c r="C25" s="34" t="s">
        <v>385</v>
      </c>
      <c r="D25" s="22" t="s">
        <v>263</v>
      </c>
      <c r="E25" s="35" t="s">
        <v>332</v>
      </c>
      <c r="F25" s="123">
        <v>288.25</v>
      </c>
      <c r="G25" s="123">
        <v>245.01249999999999</v>
      </c>
    </row>
    <row r="26" spans="1:7" ht="13.15" customHeight="1">
      <c r="A26" s="33">
        <v>2</v>
      </c>
      <c r="B26" s="23">
        <v>0.15</v>
      </c>
      <c r="C26" s="34" t="s">
        <v>385</v>
      </c>
      <c r="D26" s="22" t="s">
        <v>264</v>
      </c>
      <c r="E26" s="35" t="s">
        <v>333</v>
      </c>
      <c r="F26" s="123">
        <v>166.7</v>
      </c>
      <c r="G26" s="123">
        <v>141.69499999999999</v>
      </c>
    </row>
    <row r="27" spans="1:7" ht="13.15" customHeight="1">
      <c r="A27" s="33">
        <v>2</v>
      </c>
      <c r="B27" s="23">
        <v>0.15</v>
      </c>
      <c r="C27" s="34" t="s">
        <v>385</v>
      </c>
      <c r="D27" s="22" t="s">
        <v>265</v>
      </c>
      <c r="E27" s="35" t="s">
        <v>334</v>
      </c>
      <c r="F27" s="123">
        <v>288.25</v>
      </c>
      <c r="G27" s="123">
        <v>245.01249999999999</v>
      </c>
    </row>
    <row r="28" spans="1:7" ht="13.15" customHeight="1">
      <c r="A28" s="33">
        <v>3</v>
      </c>
      <c r="B28" s="23">
        <v>0.15</v>
      </c>
      <c r="C28" s="34" t="s">
        <v>386</v>
      </c>
      <c r="D28" s="22" t="s">
        <v>266</v>
      </c>
      <c r="E28" s="35" t="s">
        <v>335</v>
      </c>
      <c r="F28" s="123">
        <v>224.58</v>
      </c>
      <c r="G28" s="123">
        <v>190.893</v>
      </c>
    </row>
    <row r="29" spans="1:7" ht="13.15" customHeight="1">
      <c r="A29" s="33">
        <v>3</v>
      </c>
      <c r="B29" s="23">
        <v>0.15</v>
      </c>
      <c r="C29" s="34" t="s">
        <v>386</v>
      </c>
      <c r="D29" s="22" t="s">
        <v>267</v>
      </c>
      <c r="E29" s="35" t="s">
        <v>336</v>
      </c>
      <c r="F29" s="123">
        <v>302.14</v>
      </c>
      <c r="G29" s="123">
        <v>256.81899999999996</v>
      </c>
    </row>
    <row r="30" spans="1:7" ht="13.15" customHeight="1">
      <c r="A30" s="33">
        <v>3</v>
      </c>
      <c r="B30" s="23">
        <v>0.15</v>
      </c>
      <c r="C30" s="34" t="s">
        <v>387</v>
      </c>
      <c r="D30" s="22" t="s">
        <v>268</v>
      </c>
      <c r="E30" s="35" t="s">
        <v>337</v>
      </c>
      <c r="F30" s="123">
        <v>325.29000000000002</v>
      </c>
      <c r="G30" s="123">
        <v>276.49650000000003</v>
      </c>
    </row>
    <row r="31" spans="1:7" ht="13.15" customHeight="1">
      <c r="A31" s="33">
        <v>3</v>
      </c>
      <c r="B31" s="23">
        <v>0.15</v>
      </c>
      <c r="C31" s="34" t="s">
        <v>387</v>
      </c>
      <c r="D31" s="22" t="s">
        <v>269</v>
      </c>
      <c r="E31" s="35" t="s">
        <v>338</v>
      </c>
      <c r="F31" s="123">
        <v>439.9</v>
      </c>
      <c r="G31" s="123">
        <v>373.91499999999996</v>
      </c>
    </row>
    <row r="32" spans="1:7" ht="13.15" customHeight="1">
      <c r="A32" s="33">
        <v>3</v>
      </c>
      <c r="B32" s="23">
        <v>0.15</v>
      </c>
      <c r="C32" s="34" t="s">
        <v>387</v>
      </c>
      <c r="D32" s="22" t="s">
        <v>270</v>
      </c>
      <c r="E32" s="35" t="s">
        <v>339</v>
      </c>
      <c r="F32" s="123">
        <v>791.82</v>
      </c>
      <c r="G32" s="123">
        <v>673.04700000000003</v>
      </c>
    </row>
    <row r="33" spans="1:7" ht="13.15" customHeight="1">
      <c r="A33" s="33">
        <v>2</v>
      </c>
      <c r="B33" s="23">
        <v>0.15</v>
      </c>
      <c r="C33" s="34" t="s">
        <v>388</v>
      </c>
      <c r="D33" s="22" t="s">
        <v>271</v>
      </c>
      <c r="E33" s="35" t="s">
        <v>340</v>
      </c>
      <c r="F33" s="123">
        <v>372.75</v>
      </c>
      <c r="G33" s="123">
        <v>316.83749999999998</v>
      </c>
    </row>
    <row r="34" spans="1:7" ht="13.15" customHeight="1">
      <c r="A34" s="33">
        <v>2</v>
      </c>
      <c r="B34" s="23">
        <v>0.15</v>
      </c>
      <c r="C34" s="34" t="s">
        <v>388</v>
      </c>
      <c r="D34" s="22" t="s">
        <v>272</v>
      </c>
      <c r="E34" s="35" t="s">
        <v>341</v>
      </c>
      <c r="F34" s="123">
        <v>606.6</v>
      </c>
      <c r="G34" s="123">
        <v>515.61</v>
      </c>
    </row>
    <row r="35" spans="1:7" ht="13.15" customHeight="1">
      <c r="A35" s="33">
        <v>2</v>
      </c>
      <c r="B35" s="23">
        <v>0.15</v>
      </c>
      <c r="C35" s="34" t="s">
        <v>388</v>
      </c>
      <c r="D35" s="22" t="s">
        <v>273</v>
      </c>
      <c r="E35" s="35" t="s">
        <v>342</v>
      </c>
      <c r="F35" s="123">
        <v>606.6</v>
      </c>
      <c r="G35" s="123">
        <v>515.61</v>
      </c>
    </row>
    <row r="36" spans="1:7" ht="13.15" customHeight="1">
      <c r="A36" s="37">
        <v>2</v>
      </c>
      <c r="B36" s="23">
        <v>0.15</v>
      </c>
      <c r="C36" s="34" t="s">
        <v>388</v>
      </c>
      <c r="D36" s="22" t="s">
        <v>274</v>
      </c>
      <c r="E36" s="35" t="s">
        <v>343</v>
      </c>
      <c r="F36" s="123">
        <v>606.6</v>
      </c>
      <c r="G36" s="123">
        <v>515.61</v>
      </c>
    </row>
    <row r="37" spans="1:7" ht="13.15" customHeight="1">
      <c r="A37" s="37">
        <v>2</v>
      </c>
      <c r="B37" s="23">
        <v>0.15</v>
      </c>
      <c r="C37" s="34" t="s">
        <v>389</v>
      </c>
      <c r="D37" s="22" t="s">
        <v>275</v>
      </c>
      <c r="E37" s="35" t="s">
        <v>344</v>
      </c>
      <c r="F37" s="123">
        <v>293.17</v>
      </c>
      <c r="G37" s="123">
        <v>249.19450000000001</v>
      </c>
    </row>
    <row r="38" spans="1:7" ht="13.15" customHeight="1">
      <c r="A38" s="37">
        <v>2</v>
      </c>
      <c r="B38" s="23">
        <v>0.15</v>
      </c>
      <c r="C38" s="34" t="s">
        <v>389</v>
      </c>
      <c r="D38" s="22" t="s">
        <v>276</v>
      </c>
      <c r="E38" s="35" t="s">
        <v>345</v>
      </c>
      <c r="F38" s="123">
        <v>277.11</v>
      </c>
      <c r="G38" s="123">
        <v>235.54349999999999</v>
      </c>
    </row>
    <row r="39" spans="1:7" ht="13.15" customHeight="1">
      <c r="A39" s="37">
        <v>3</v>
      </c>
      <c r="B39" s="23">
        <v>0.15</v>
      </c>
      <c r="C39" s="34" t="s">
        <v>390</v>
      </c>
      <c r="D39" s="22" t="s">
        <v>277</v>
      </c>
      <c r="E39" s="35" t="s">
        <v>346</v>
      </c>
      <c r="F39" s="123">
        <v>260.39999999999998</v>
      </c>
      <c r="G39" s="123">
        <v>221.33999999999997</v>
      </c>
    </row>
    <row r="40" spans="1:7" ht="13.15" customHeight="1">
      <c r="A40" s="37">
        <v>3</v>
      </c>
      <c r="B40" s="23">
        <v>0.15</v>
      </c>
      <c r="C40" s="34" t="s">
        <v>390</v>
      </c>
      <c r="D40" s="22" t="s">
        <v>278</v>
      </c>
      <c r="E40" s="35" t="s">
        <v>347</v>
      </c>
      <c r="F40" s="123">
        <v>403.2</v>
      </c>
      <c r="G40" s="123">
        <v>342.71999999999997</v>
      </c>
    </row>
    <row r="41" spans="1:7" ht="13.15" customHeight="1">
      <c r="A41" s="37">
        <v>3</v>
      </c>
      <c r="B41" s="23">
        <v>0.15</v>
      </c>
      <c r="C41" s="34" t="s">
        <v>390</v>
      </c>
      <c r="D41" s="22" t="s">
        <v>279</v>
      </c>
      <c r="E41" s="35" t="s">
        <v>348</v>
      </c>
      <c r="F41" s="123">
        <v>557.54999999999995</v>
      </c>
      <c r="G41" s="123">
        <v>473.91749999999996</v>
      </c>
    </row>
    <row r="42" spans="1:7" ht="13.15" customHeight="1">
      <c r="A42" s="37">
        <v>3</v>
      </c>
      <c r="B42" s="23">
        <v>0.15</v>
      </c>
      <c r="C42" s="34" t="s">
        <v>391</v>
      </c>
      <c r="D42" s="22" t="s">
        <v>280</v>
      </c>
      <c r="E42" s="35" t="s">
        <v>349</v>
      </c>
      <c r="F42" s="123">
        <v>435.27</v>
      </c>
      <c r="G42" s="123">
        <v>369.97949999999997</v>
      </c>
    </row>
    <row r="43" spans="1:7" ht="13.15" customHeight="1">
      <c r="A43" s="37">
        <v>3</v>
      </c>
      <c r="B43" s="23">
        <v>0.15</v>
      </c>
      <c r="C43" s="34" t="s">
        <v>392</v>
      </c>
      <c r="D43" s="22" t="s">
        <v>281</v>
      </c>
      <c r="E43" s="35" t="s">
        <v>350</v>
      </c>
      <c r="F43" s="123">
        <v>151.83000000000001</v>
      </c>
      <c r="G43" s="123">
        <v>129.05549999999999</v>
      </c>
    </row>
    <row r="44" spans="1:7" ht="13.15" customHeight="1">
      <c r="A44" s="37">
        <v>3</v>
      </c>
      <c r="B44" s="23">
        <v>0.15</v>
      </c>
      <c r="C44" s="34" t="s">
        <v>392</v>
      </c>
      <c r="D44" s="22" t="s">
        <v>282</v>
      </c>
      <c r="E44" s="35" t="s">
        <v>351</v>
      </c>
      <c r="F44" s="123">
        <v>151.83000000000001</v>
      </c>
      <c r="G44" s="123">
        <v>129.05549999999999</v>
      </c>
    </row>
    <row r="45" spans="1:7" ht="13.15" customHeight="1">
      <c r="A45" s="37">
        <v>3</v>
      </c>
      <c r="B45" s="23">
        <v>0.15</v>
      </c>
      <c r="C45" s="34" t="s">
        <v>392</v>
      </c>
      <c r="D45" s="22" t="s">
        <v>283</v>
      </c>
      <c r="E45" s="35" t="s">
        <v>352</v>
      </c>
      <c r="F45" s="123">
        <v>151.83000000000001</v>
      </c>
      <c r="G45" s="123">
        <v>129.05549999999999</v>
      </c>
    </row>
    <row r="46" spans="1:7" ht="13.15" customHeight="1">
      <c r="A46" s="37">
        <v>3</v>
      </c>
      <c r="B46" s="23">
        <v>0.15</v>
      </c>
      <c r="C46" s="34" t="s">
        <v>392</v>
      </c>
      <c r="D46" s="22" t="s">
        <v>284</v>
      </c>
      <c r="E46" s="35" t="s">
        <v>353</v>
      </c>
      <c r="F46" s="123">
        <v>133.55000000000001</v>
      </c>
      <c r="G46" s="123">
        <v>113.51750000000001</v>
      </c>
    </row>
    <row r="47" spans="1:7" ht="13.15" customHeight="1">
      <c r="A47" s="37">
        <v>3</v>
      </c>
      <c r="B47" s="23">
        <v>0.15</v>
      </c>
      <c r="C47" s="34" t="s">
        <v>392</v>
      </c>
      <c r="D47" s="22" t="s">
        <v>285</v>
      </c>
      <c r="E47" s="35" t="s">
        <v>354</v>
      </c>
      <c r="F47" s="123">
        <v>211.44</v>
      </c>
      <c r="G47" s="123">
        <v>179.72399999999999</v>
      </c>
    </row>
    <row r="48" spans="1:7" ht="13.15" customHeight="1">
      <c r="A48" s="37">
        <v>3</v>
      </c>
      <c r="B48" s="23">
        <v>0.15</v>
      </c>
      <c r="C48" s="34" t="s">
        <v>392</v>
      </c>
      <c r="D48" s="22" t="s">
        <v>286</v>
      </c>
      <c r="E48" s="35" t="s">
        <v>355</v>
      </c>
      <c r="F48" s="123">
        <v>211.44</v>
      </c>
      <c r="G48" s="123">
        <v>179.72399999999999</v>
      </c>
    </row>
    <row r="49" spans="1:7" ht="13.15" customHeight="1">
      <c r="A49" s="37">
        <v>3</v>
      </c>
      <c r="B49" s="23">
        <v>0.15</v>
      </c>
      <c r="C49" s="34" t="s">
        <v>392</v>
      </c>
      <c r="D49" s="22" t="s">
        <v>287</v>
      </c>
      <c r="E49" s="35" t="s">
        <v>356</v>
      </c>
      <c r="F49" s="123">
        <v>211.44</v>
      </c>
      <c r="G49" s="123">
        <v>179.72399999999999</v>
      </c>
    </row>
    <row r="50" spans="1:7" ht="13.15" customHeight="1">
      <c r="A50" s="37">
        <v>3</v>
      </c>
      <c r="B50" s="23">
        <v>0.15</v>
      </c>
      <c r="C50" s="34" t="s">
        <v>392</v>
      </c>
      <c r="D50" s="22" t="s">
        <v>288</v>
      </c>
      <c r="E50" s="35" t="s">
        <v>357</v>
      </c>
      <c r="F50" s="123">
        <v>191.19</v>
      </c>
      <c r="G50" s="123">
        <v>162.51149999999998</v>
      </c>
    </row>
    <row r="51" spans="1:7" ht="13.15" customHeight="1">
      <c r="A51" s="37">
        <v>3</v>
      </c>
      <c r="B51" s="23">
        <v>0.15</v>
      </c>
      <c r="C51" s="34" t="s">
        <v>393</v>
      </c>
      <c r="D51" s="22" t="s">
        <v>289</v>
      </c>
      <c r="E51" s="35" t="s">
        <v>358</v>
      </c>
      <c r="F51" s="123">
        <v>468.84</v>
      </c>
      <c r="G51" s="123">
        <v>398.51399999999995</v>
      </c>
    </row>
    <row r="52" spans="1:7" ht="13.15" customHeight="1">
      <c r="A52" s="37">
        <v>3</v>
      </c>
      <c r="B52" s="23">
        <v>0.15</v>
      </c>
      <c r="C52" s="34" t="s">
        <v>393</v>
      </c>
      <c r="D52" s="22" t="s">
        <v>290</v>
      </c>
      <c r="E52" s="35" t="s">
        <v>359</v>
      </c>
      <c r="F52" s="123">
        <v>769.82</v>
      </c>
      <c r="G52" s="123">
        <v>654.34699999999998</v>
      </c>
    </row>
    <row r="53" spans="1:7" ht="13.15" customHeight="1">
      <c r="A53" s="37">
        <v>3</v>
      </c>
      <c r="B53" s="23">
        <v>0.15</v>
      </c>
      <c r="C53" s="34" t="s">
        <v>393</v>
      </c>
      <c r="D53" s="22" t="s">
        <v>291</v>
      </c>
      <c r="E53" s="35" t="s">
        <v>360</v>
      </c>
      <c r="F53" s="123">
        <v>769.82</v>
      </c>
      <c r="G53" s="123">
        <v>654.34699999999998</v>
      </c>
    </row>
    <row r="54" spans="1:7" ht="13.15" customHeight="1">
      <c r="A54" s="37">
        <v>3</v>
      </c>
      <c r="B54" s="23">
        <v>0.15</v>
      </c>
      <c r="C54" s="34" t="s">
        <v>393</v>
      </c>
      <c r="D54" s="22" t="s">
        <v>292</v>
      </c>
      <c r="E54" s="35" t="s">
        <v>361</v>
      </c>
      <c r="F54" s="123">
        <v>769.82</v>
      </c>
      <c r="G54" s="123">
        <v>654.34699999999998</v>
      </c>
    </row>
    <row r="55" spans="1:7" ht="13.15" customHeight="1">
      <c r="A55" s="37">
        <v>3</v>
      </c>
      <c r="B55" s="23">
        <v>0.15</v>
      </c>
      <c r="C55" s="36" t="s">
        <v>394</v>
      </c>
      <c r="D55" s="22" t="s">
        <v>293</v>
      </c>
      <c r="E55" s="35" t="s">
        <v>362</v>
      </c>
      <c r="F55" s="123">
        <v>472.5</v>
      </c>
      <c r="G55" s="123">
        <v>401.625</v>
      </c>
    </row>
    <row r="56" spans="1:7" ht="13.15" customHeight="1">
      <c r="A56" s="37">
        <v>3</v>
      </c>
      <c r="B56" s="23">
        <v>0.15</v>
      </c>
      <c r="C56" s="36" t="s">
        <v>394</v>
      </c>
      <c r="D56" s="22" t="s">
        <v>294</v>
      </c>
      <c r="E56" s="35" t="s">
        <v>363</v>
      </c>
      <c r="F56" s="123">
        <v>666.75</v>
      </c>
      <c r="G56" s="123">
        <v>566.73749999999995</v>
      </c>
    </row>
    <row r="57" spans="1:7" ht="13.15" customHeight="1">
      <c r="A57" s="37">
        <v>3</v>
      </c>
      <c r="B57" s="23">
        <v>0.15</v>
      </c>
      <c r="C57" s="36" t="s">
        <v>394</v>
      </c>
      <c r="D57" s="22" t="s">
        <v>295</v>
      </c>
      <c r="E57" s="35" t="s">
        <v>364</v>
      </c>
      <c r="F57" s="123">
        <v>666.75</v>
      </c>
      <c r="G57" s="123">
        <v>566.73749999999995</v>
      </c>
    </row>
    <row r="58" spans="1:7" ht="13.15" customHeight="1">
      <c r="A58" s="37">
        <v>3</v>
      </c>
      <c r="B58" s="23">
        <v>0.15</v>
      </c>
      <c r="C58" s="36" t="s">
        <v>394</v>
      </c>
      <c r="D58" s="22" t="s">
        <v>296</v>
      </c>
      <c r="E58" s="35" t="s">
        <v>365</v>
      </c>
      <c r="F58" s="123">
        <v>666.75</v>
      </c>
      <c r="G58" s="123">
        <v>566.73749999999995</v>
      </c>
    </row>
    <row r="59" spans="1:7" ht="13.15" customHeight="1">
      <c r="A59" s="37">
        <v>4</v>
      </c>
      <c r="B59" s="23">
        <v>0.15</v>
      </c>
      <c r="C59" s="36" t="s">
        <v>395</v>
      </c>
      <c r="D59" s="22" t="s">
        <v>277</v>
      </c>
      <c r="E59" s="35" t="s">
        <v>346</v>
      </c>
      <c r="F59" s="123">
        <v>260.39999999999998</v>
      </c>
      <c r="G59" s="123">
        <v>221.33999999999997</v>
      </c>
    </row>
    <row r="60" spans="1:7" ht="13.15" customHeight="1">
      <c r="A60" s="37">
        <v>4</v>
      </c>
      <c r="B60" s="23">
        <v>0.15</v>
      </c>
      <c r="C60" s="36" t="s">
        <v>395</v>
      </c>
      <c r="D60" s="22" t="s">
        <v>278</v>
      </c>
      <c r="E60" s="35" t="s">
        <v>347</v>
      </c>
      <c r="F60" s="123">
        <v>403.2</v>
      </c>
      <c r="G60" s="123">
        <v>342.71999999999997</v>
      </c>
    </row>
    <row r="61" spans="1:7" ht="13.15" customHeight="1">
      <c r="A61" s="37">
        <v>4</v>
      </c>
      <c r="B61" s="23">
        <v>0.15</v>
      </c>
      <c r="C61" s="36" t="s">
        <v>395</v>
      </c>
      <c r="D61" s="22" t="s">
        <v>279</v>
      </c>
      <c r="E61" s="35" t="s">
        <v>348</v>
      </c>
      <c r="F61" s="123">
        <v>557.54999999999995</v>
      </c>
      <c r="G61" s="123">
        <v>473.91749999999996</v>
      </c>
    </row>
    <row r="62" spans="1:7" ht="13.15" customHeight="1">
      <c r="A62" s="37">
        <v>4</v>
      </c>
      <c r="B62" s="23">
        <v>0.15</v>
      </c>
      <c r="C62" s="34" t="s">
        <v>396</v>
      </c>
      <c r="D62" s="22" t="s">
        <v>297</v>
      </c>
      <c r="E62" s="35" t="s">
        <v>366</v>
      </c>
      <c r="F62" s="123">
        <v>87.84</v>
      </c>
      <c r="G62" s="123">
        <v>74.664000000000001</v>
      </c>
    </row>
    <row r="63" spans="1:7" ht="13.15" customHeight="1">
      <c r="A63" s="37">
        <v>4</v>
      </c>
      <c r="B63" s="23">
        <v>0.15</v>
      </c>
      <c r="C63" s="34" t="s">
        <v>396</v>
      </c>
      <c r="D63" s="22" t="s">
        <v>298</v>
      </c>
      <c r="E63" s="35" t="s">
        <v>367</v>
      </c>
      <c r="F63" s="123">
        <v>183.74</v>
      </c>
      <c r="G63" s="123">
        <v>156.179</v>
      </c>
    </row>
    <row r="64" spans="1:7" ht="13.15" customHeight="1">
      <c r="A64" s="37">
        <v>4</v>
      </c>
      <c r="B64" s="23">
        <v>0.15</v>
      </c>
      <c r="C64" s="34" t="s">
        <v>396</v>
      </c>
      <c r="D64" s="22" t="s">
        <v>299</v>
      </c>
      <c r="E64" s="35" t="s">
        <v>368</v>
      </c>
      <c r="F64" s="123">
        <v>100.39</v>
      </c>
      <c r="G64" s="123">
        <v>85.331499999999991</v>
      </c>
    </row>
    <row r="65" spans="1:7" ht="13.15" customHeight="1">
      <c r="A65" s="37">
        <v>4</v>
      </c>
      <c r="B65" s="23">
        <v>0.15</v>
      </c>
      <c r="C65" s="34" t="s">
        <v>396</v>
      </c>
      <c r="D65" s="22" t="s">
        <v>300</v>
      </c>
      <c r="E65" s="35" t="s">
        <v>369</v>
      </c>
      <c r="F65" s="123">
        <v>100.39</v>
      </c>
      <c r="G65" s="123">
        <v>85.331499999999991</v>
      </c>
    </row>
    <row r="66" spans="1:7" ht="13.15" customHeight="1">
      <c r="A66" s="37">
        <v>4</v>
      </c>
      <c r="B66" s="23">
        <v>0.15</v>
      </c>
      <c r="C66" s="34" t="s">
        <v>396</v>
      </c>
      <c r="D66" s="22" t="s">
        <v>301</v>
      </c>
      <c r="E66" s="35" t="s">
        <v>370</v>
      </c>
      <c r="F66" s="123">
        <v>100.39</v>
      </c>
      <c r="G66" s="123">
        <v>85.331499999999991</v>
      </c>
    </row>
    <row r="67" spans="1:7" ht="13.15" customHeight="1">
      <c r="A67" s="37">
        <v>4</v>
      </c>
      <c r="B67" s="23">
        <v>0.15</v>
      </c>
      <c r="C67" s="34" t="s">
        <v>396</v>
      </c>
      <c r="D67" s="22" t="s">
        <v>302</v>
      </c>
      <c r="E67" s="35" t="s">
        <v>371</v>
      </c>
      <c r="F67" s="123">
        <v>178.49</v>
      </c>
      <c r="G67" s="123">
        <v>151.7165</v>
      </c>
    </row>
    <row r="68" spans="1:7" ht="13.15" customHeight="1">
      <c r="A68" s="37">
        <v>4</v>
      </c>
      <c r="B68" s="23">
        <v>0.15</v>
      </c>
      <c r="C68" s="34" t="s">
        <v>396</v>
      </c>
      <c r="D68" s="22" t="s">
        <v>303</v>
      </c>
      <c r="E68" s="35" t="s">
        <v>372</v>
      </c>
      <c r="F68" s="123">
        <v>178.49</v>
      </c>
      <c r="G68" s="123">
        <v>151.7165</v>
      </c>
    </row>
    <row r="69" spans="1:7" ht="13.15" customHeight="1">
      <c r="A69" s="37">
        <v>4</v>
      </c>
      <c r="B69" s="23">
        <v>0.15</v>
      </c>
      <c r="C69" s="34" t="s">
        <v>396</v>
      </c>
      <c r="D69" s="22" t="s">
        <v>304</v>
      </c>
      <c r="E69" s="35" t="s">
        <v>373</v>
      </c>
      <c r="F69" s="123">
        <v>178.49</v>
      </c>
      <c r="G69" s="123">
        <v>151.7165</v>
      </c>
    </row>
    <row r="70" spans="1:7" ht="13.15" customHeight="1">
      <c r="A70" s="37">
        <v>4</v>
      </c>
      <c r="B70" s="23">
        <v>0.15</v>
      </c>
      <c r="C70" s="34" t="s">
        <v>397</v>
      </c>
      <c r="D70" s="22" t="s">
        <v>305</v>
      </c>
      <c r="E70" s="35" t="s">
        <v>374</v>
      </c>
      <c r="F70" s="123">
        <v>154.77000000000001</v>
      </c>
      <c r="G70" s="123">
        <v>131.55450000000002</v>
      </c>
    </row>
    <row r="71" spans="1:7" ht="13.15" customHeight="1">
      <c r="A71" s="37">
        <v>4</v>
      </c>
      <c r="B71" s="23">
        <v>0.15</v>
      </c>
      <c r="C71" s="34" t="s">
        <v>397</v>
      </c>
      <c r="D71" s="22" t="s">
        <v>306</v>
      </c>
      <c r="E71" s="35" t="s">
        <v>375</v>
      </c>
      <c r="F71" s="123">
        <v>154.77000000000001</v>
      </c>
      <c r="G71" s="123">
        <v>131.55450000000002</v>
      </c>
    </row>
    <row r="72" spans="1:7" ht="13.15" customHeight="1">
      <c r="A72" s="33">
        <v>4</v>
      </c>
      <c r="B72" s="23">
        <v>0.15</v>
      </c>
      <c r="C72" s="34" t="s">
        <v>397</v>
      </c>
      <c r="D72" s="22" t="s">
        <v>307</v>
      </c>
      <c r="E72" s="35" t="s">
        <v>376</v>
      </c>
      <c r="F72" s="123">
        <v>154.77000000000001</v>
      </c>
      <c r="G72" s="123">
        <v>131.55450000000002</v>
      </c>
    </row>
    <row r="73" spans="1:7" ht="13.15" customHeight="1">
      <c r="A73" s="33">
        <v>4</v>
      </c>
      <c r="B73" s="23">
        <v>0.15</v>
      </c>
      <c r="C73" s="34" t="s">
        <v>397</v>
      </c>
      <c r="D73" s="22" t="s">
        <v>308</v>
      </c>
      <c r="E73" s="35" t="s">
        <v>377</v>
      </c>
      <c r="F73" s="123">
        <v>105.49</v>
      </c>
      <c r="G73" s="123">
        <v>89.666499999999999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T74"/>
  <sheetViews>
    <sheetView showGridLines="0" zoomScale="90" zoomScaleNormal="90" workbookViewId="0">
      <pane ySplit="10" topLeftCell="A11" activePane="bottomLeft" state="frozen"/>
      <selection pane="bottomLeft" activeCell="CE19" sqref="CE19"/>
    </sheetView>
  </sheetViews>
  <sheetFormatPr defaultColWidth="8.85546875" defaultRowHeight="15"/>
  <cols>
    <col min="1" max="1" width="20.7109375" customWidth="1"/>
    <col min="2" max="2" width="62.7109375" customWidth="1"/>
    <col min="3" max="3" width="11.7109375" customWidth="1"/>
    <col min="4" max="72" width="10.7109375" customWidth="1"/>
    <col min="73" max="79" width="10.7109375" style="75" customWidth="1"/>
    <col min="80" max="124" width="10.7109375" customWidth="1"/>
  </cols>
  <sheetData>
    <row r="1" spans="1:124" ht="21">
      <c r="A1" s="143" t="s">
        <v>0</v>
      </c>
      <c r="B1" s="203" t="s">
        <v>528</v>
      </c>
      <c r="C1" s="203"/>
      <c r="D1" s="203"/>
      <c r="E1" s="203"/>
      <c r="F1" s="203"/>
      <c r="G1" s="203"/>
      <c r="H1" s="203"/>
      <c r="I1" s="203"/>
      <c r="J1" s="203"/>
      <c r="K1" s="203"/>
      <c r="L1" s="203"/>
      <c r="M1" s="203"/>
      <c r="N1" s="203"/>
      <c r="O1" s="203"/>
      <c r="P1" s="203"/>
      <c r="Q1" s="203"/>
      <c r="R1" s="203"/>
      <c r="S1" s="203"/>
      <c r="T1" s="203"/>
      <c r="U1" s="203"/>
      <c r="V1" s="203"/>
      <c r="W1" s="203"/>
      <c r="X1" s="203"/>
      <c r="Y1" s="203"/>
      <c r="Z1" s="203"/>
      <c r="AA1" s="203"/>
      <c r="AB1" s="203"/>
      <c r="AC1" s="203"/>
      <c r="AD1" s="203"/>
      <c r="AE1" s="203"/>
      <c r="AF1" s="203"/>
      <c r="AG1" s="203"/>
      <c r="AH1" s="203"/>
      <c r="AI1" s="203"/>
      <c r="AJ1" s="203"/>
      <c r="AK1" s="203"/>
      <c r="AL1" s="203"/>
      <c r="AM1" s="203"/>
      <c r="AN1" s="203"/>
      <c r="AO1" s="203"/>
      <c r="AP1" s="203"/>
      <c r="AQ1" s="203"/>
      <c r="AR1" s="203"/>
      <c r="AS1" s="203"/>
      <c r="AT1" s="203"/>
      <c r="AU1" s="203"/>
      <c r="AV1" s="203"/>
      <c r="AW1" s="203"/>
      <c r="AX1" s="203"/>
      <c r="AY1" s="203"/>
      <c r="AZ1" s="203"/>
      <c r="BA1" s="203"/>
      <c r="BB1" s="203"/>
      <c r="BC1" s="203"/>
      <c r="BD1" s="203"/>
      <c r="BE1" s="203"/>
      <c r="BF1" s="203"/>
      <c r="BG1" s="203"/>
      <c r="BH1" s="203"/>
      <c r="BI1" s="203"/>
      <c r="BJ1" s="203"/>
      <c r="BK1" s="203"/>
      <c r="BL1" s="203"/>
      <c r="BM1" s="203"/>
      <c r="BN1" s="203"/>
      <c r="BO1" s="203"/>
      <c r="BP1" s="203"/>
      <c r="BQ1" s="203"/>
      <c r="BR1" s="203"/>
      <c r="BS1" s="203"/>
      <c r="BT1" s="203"/>
      <c r="BU1" s="203"/>
      <c r="BV1" s="203"/>
      <c r="BW1" s="203"/>
      <c r="BX1" s="203"/>
      <c r="BY1" s="203"/>
      <c r="BZ1" s="203"/>
      <c r="CA1" s="203"/>
      <c r="CB1" s="203"/>
      <c r="CC1" s="203"/>
      <c r="CD1" s="203"/>
      <c r="CE1" s="203"/>
      <c r="CF1" s="203"/>
      <c r="CG1" s="203"/>
      <c r="CH1" s="203"/>
      <c r="CI1" s="203"/>
      <c r="CJ1" s="203"/>
      <c r="CK1" s="203"/>
      <c r="CL1" s="203"/>
      <c r="CM1" s="203"/>
      <c r="CN1" s="203"/>
      <c r="CO1" s="203"/>
      <c r="CP1" s="203"/>
      <c r="CQ1" s="203"/>
      <c r="CR1" s="203"/>
      <c r="CS1" s="203"/>
      <c r="CT1" s="203"/>
      <c r="CU1" s="203"/>
      <c r="CV1" s="203"/>
      <c r="CW1" s="203"/>
      <c r="CX1" s="203"/>
      <c r="CY1" s="203"/>
      <c r="CZ1" s="203"/>
      <c r="DA1" s="203"/>
      <c r="DB1" s="203"/>
      <c r="DC1" s="203"/>
      <c r="DD1" s="203"/>
      <c r="DE1" s="203"/>
      <c r="DF1" s="203"/>
      <c r="DG1" s="203"/>
      <c r="DH1" s="203"/>
      <c r="DI1" s="203"/>
      <c r="DJ1" s="203"/>
      <c r="DK1" s="203"/>
      <c r="DL1" s="203"/>
      <c r="DM1" s="203"/>
      <c r="DN1" s="203"/>
      <c r="DO1" s="203"/>
      <c r="DP1" s="203"/>
      <c r="DQ1" s="203"/>
      <c r="DR1" s="203"/>
      <c r="DS1" s="203"/>
      <c r="DT1" s="203"/>
    </row>
    <row r="2" spans="1:124" ht="26.25">
      <c r="A2" s="208" t="s">
        <v>7</v>
      </c>
      <c r="B2" s="209"/>
      <c r="C2" s="209"/>
      <c r="D2" s="209"/>
      <c r="E2" s="209"/>
      <c r="F2" s="209"/>
      <c r="G2" s="209"/>
      <c r="H2" s="209"/>
      <c r="I2" s="209"/>
      <c r="J2" s="209"/>
      <c r="K2" s="209"/>
      <c r="L2" s="209"/>
      <c r="M2" s="209"/>
      <c r="N2" s="209"/>
      <c r="O2" s="209"/>
      <c r="P2" s="209"/>
      <c r="Q2" s="209"/>
      <c r="R2" s="209"/>
      <c r="S2" s="209"/>
      <c r="T2" s="209"/>
      <c r="U2" s="209"/>
      <c r="V2" s="209"/>
      <c r="W2" s="209"/>
      <c r="X2" s="209"/>
      <c r="Y2" s="209"/>
      <c r="Z2" s="209"/>
      <c r="AA2" s="209"/>
      <c r="AB2" s="209"/>
      <c r="AC2" s="209"/>
      <c r="AD2" s="209"/>
      <c r="AE2" s="209"/>
      <c r="AF2" s="209"/>
      <c r="AG2" s="209"/>
      <c r="AH2" s="209"/>
      <c r="AI2" s="209"/>
      <c r="AJ2" s="209"/>
      <c r="AK2" s="209"/>
      <c r="AL2" s="209"/>
      <c r="AM2" s="209"/>
      <c r="AN2" s="209"/>
      <c r="AO2" s="209"/>
      <c r="AP2" s="209"/>
      <c r="AQ2" s="209"/>
      <c r="AR2" s="209"/>
      <c r="AS2" s="209"/>
      <c r="AT2" s="209"/>
      <c r="AU2" s="209"/>
      <c r="AV2" s="209"/>
      <c r="AW2" s="209"/>
      <c r="AX2" s="209"/>
      <c r="AY2" s="209"/>
      <c r="AZ2" s="209"/>
      <c r="BA2" s="209"/>
      <c r="BB2" s="209"/>
      <c r="BC2" s="209"/>
      <c r="BD2" s="209"/>
      <c r="BE2" s="209"/>
      <c r="BF2" s="209"/>
      <c r="BG2" s="209"/>
      <c r="BH2" s="209"/>
      <c r="BI2" s="209"/>
      <c r="BJ2" s="209"/>
      <c r="BK2" s="209"/>
      <c r="BL2" s="209"/>
      <c r="BM2" s="209"/>
      <c r="BN2" s="209"/>
      <c r="BO2" s="209"/>
      <c r="BP2" s="209"/>
      <c r="BQ2" s="209"/>
      <c r="BR2" s="209"/>
      <c r="BS2" s="209"/>
      <c r="BT2" s="209"/>
      <c r="BU2" s="209"/>
      <c r="BV2" s="209"/>
      <c r="BW2" s="209"/>
      <c r="BX2" s="209"/>
      <c r="BY2" s="209"/>
      <c r="BZ2" s="209"/>
      <c r="CA2" s="209"/>
      <c r="CB2" s="209"/>
      <c r="CC2" s="209"/>
      <c r="CD2" s="209"/>
      <c r="CE2" s="209"/>
      <c r="CF2" s="209"/>
      <c r="CG2" s="209"/>
      <c r="CH2" s="209"/>
      <c r="CI2" s="209"/>
      <c r="CJ2" s="209"/>
      <c r="CK2" s="209"/>
      <c r="CL2" s="209"/>
      <c r="CM2" s="209"/>
      <c r="CN2" s="209"/>
      <c r="CO2" s="209"/>
      <c r="CP2" s="209"/>
      <c r="CQ2" s="209"/>
      <c r="CR2" s="209"/>
      <c r="CS2" s="209"/>
      <c r="CT2" s="209"/>
      <c r="CU2" s="209"/>
      <c r="CV2" s="209"/>
      <c r="CW2" s="209"/>
      <c r="CX2" s="209"/>
      <c r="CY2" s="209"/>
      <c r="CZ2" s="209"/>
      <c r="DA2" s="209"/>
      <c r="DB2" s="209"/>
      <c r="DC2" s="209"/>
      <c r="DD2" s="209"/>
      <c r="DE2" s="209"/>
      <c r="DF2" s="209"/>
      <c r="DG2" s="209"/>
      <c r="DH2" s="209"/>
      <c r="DI2" s="209"/>
      <c r="DJ2" s="209"/>
      <c r="DK2" s="209"/>
      <c r="DL2" s="209"/>
      <c r="DM2" s="209"/>
      <c r="DN2" s="209"/>
      <c r="DO2" s="209"/>
      <c r="DP2" s="209"/>
      <c r="DQ2" s="209"/>
      <c r="DR2" s="209"/>
      <c r="DS2" s="209"/>
      <c r="DT2" s="209"/>
    </row>
    <row r="3" spans="1:124" ht="26.25">
      <c r="A3" s="208" t="s">
        <v>8</v>
      </c>
      <c r="B3" s="209"/>
      <c r="C3" s="209"/>
      <c r="D3" s="209"/>
      <c r="E3" s="209"/>
      <c r="F3" s="209"/>
      <c r="G3" s="209"/>
      <c r="H3" s="209"/>
      <c r="I3" s="209"/>
      <c r="J3" s="209"/>
      <c r="K3" s="209"/>
      <c r="L3" s="209"/>
      <c r="M3" s="209"/>
      <c r="N3" s="209"/>
      <c r="O3" s="209"/>
      <c r="P3" s="209"/>
      <c r="Q3" s="209"/>
      <c r="R3" s="209"/>
      <c r="S3" s="209"/>
      <c r="T3" s="209"/>
      <c r="U3" s="209"/>
      <c r="V3" s="209"/>
      <c r="W3" s="209"/>
      <c r="X3" s="209"/>
      <c r="Y3" s="209"/>
      <c r="Z3" s="209"/>
      <c r="AA3" s="209"/>
      <c r="AB3" s="209"/>
      <c r="AC3" s="209"/>
      <c r="AD3" s="209"/>
      <c r="AE3" s="209"/>
      <c r="AF3" s="209"/>
      <c r="AG3" s="209"/>
      <c r="AH3" s="209"/>
      <c r="AI3" s="209"/>
      <c r="AJ3" s="209"/>
      <c r="AK3" s="209"/>
      <c r="AL3" s="209"/>
      <c r="AM3" s="209"/>
      <c r="AN3" s="209"/>
      <c r="AO3" s="209"/>
      <c r="AP3" s="209"/>
      <c r="AQ3" s="209"/>
      <c r="AR3" s="209"/>
      <c r="AS3" s="209"/>
      <c r="AT3" s="209"/>
      <c r="AU3" s="209"/>
      <c r="AV3" s="209"/>
      <c r="AW3" s="209"/>
      <c r="AX3" s="209"/>
      <c r="AY3" s="209"/>
      <c r="AZ3" s="209"/>
      <c r="BA3" s="209"/>
      <c r="BB3" s="209"/>
      <c r="BC3" s="209"/>
      <c r="BD3" s="209"/>
      <c r="BE3" s="209"/>
      <c r="BF3" s="209"/>
      <c r="BG3" s="209"/>
      <c r="BH3" s="209"/>
      <c r="BI3" s="209"/>
      <c r="BJ3" s="209"/>
      <c r="BK3" s="209"/>
      <c r="BL3" s="209"/>
      <c r="BM3" s="209"/>
      <c r="BN3" s="209"/>
      <c r="BO3" s="209"/>
      <c r="BP3" s="209"/>
      <c r="BQ3" s="209"/>
      <c r="BR3" s="209"/>
      <c r="BS3" s="209"/>
      <c r="BT3" s="209"/>
      <c r="BU3" s="209"/>
      <c r="BV3" s="209"/>
      <c r="BW3" s="209"/>
      <c r="BX3" s="209"/>
      <c r="BY3" s="209"/>
      <c r="BZ3" s="209"/>
      <c r="CA3" s="209"/>
      <c r="CB3" s="209"/>
      <c r="CC3" s="209"/>
      <c r="CD3" s="209"/>
      <c r="CE3" s="209"/>
      <c r="CF3" s="209"/>
      <c r="CG3" s="209"/>
      <c r="CH3" s="209"/>
      <c r="CI3" s="209"/>
      <c r="CJ3" s="209"/>
      <c r="CK3" s="209"/>
      <c r="CL3" s="209"/>
      <c r="CM3" s="209"/>
      <c r="CN3" s="209"/>
      <c r="CO3" s="209"/>
      <c r="CP3" s="209"/>
      <c r="CQ3" s="209"/>
      <c r="CR3" s="209"/>
      <c r="CS3" s="209"/>
      <c r="CT3" s="209"/>
      <c r="CU3" s="209"/>
      <c r="CV3" s="209"/>
      <c r="CW3" s="209"/>
      <c r="CX3" s="209"/>
      <c r="CY3" s="209"/>
      <c r="CZ3" s="209"/>
      <c r="DA3" s="209"/>
      <c r="DB3" s="209"/>
      <c r="DC3" s="209"/>
      <c r="DD3" s="209"/>
      <c r="DE3" s="209"/>
      <c r="DF3" s="209"/>
      <c r="DG3" s="209"/>
      <c r="DH3" s="209"/>
      <c r="DI3" s="209"/>
      <c r="DJ3" s="209"/>
      <c r="DK3" s="209"/>
      <c r="DL3" s="209"/>
      <c r="DM3" s="209"/>
      <c r="DN3" s="209"/>
      <c r="DO3" s="209"/>
      <c r="DP3" s="209"/>
      <c r="DQ3" s="209"/>
      <c r="DR3" s="209"/>
      <c r="DS3" s="209"/>
      <c r="DT3" s="209"/>
    </row>
    <row r="4" spans="1:124" ht="26.25">
      <c r="A4" s="208" t="s">
        <v>29</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c r="AD4" s="209"/>
      <c r="AE4" s="209"/>
      <c r="AF4" s="209"/>
      <c r="AG4" s="209"/>
      <c r="AH4" s="209"/>
      <c r="AI4" s="209"/>
      <c r="AJ4" s="209"/>
      <c r="AK4" s="209"/>
      <c r="AL4" s="209"/>
      <c r="AM4" s="209"/>
      <c r="AN4" s="209"/>
      <c r="AO4" s="209"/>
      <c r="AP4" s="209"/>
      <c r="AQ4" s="209"/>
      <c r="AR4" s="209"/>
      <c r="AS4" s="209"/>
      <c r="AT4" s="209"/>
      <c r="AU4" s="209"/>
      <c r="AV4" s="209"/>
      <c r="AW4" s="209"/>
      <c r="AX4" s="209"/>
      <c r="AY4" s="209"/>
      <c r="AZ4" s="209"/>
      <c r="BA4" s="209"/>
      <c r="BB4" s="209"/>
      <c r="BC4" s="209"/>
      <c r="BD4" s="209"/>
      <c r="BE4" s="209"/>
      <c r="BF4" s="209"/>
      <c r="BG4" s="209"/>
      <c r="BH4" s="209"/>
      <c r="BI4" s="209"/>
      <c r="BJ4" s="209"/>
      <c r="BK4" s="209"/>
      <c r="BL4" s="209"/>
      <c r="BM4" s="209"/>
      <c r="BN4" s="209"/>
      <c r="BO4" s="209"/>
      <c r="BP4" s="209"/>
      <c r="BQ4" s="209"/>
      <c r="BR4" s="209"/>
      <c r="BS4" s="209"/>
      <c r="BT4" s="209"/>
      <c r="BU4" s="209"/>
      <c r="BV4" s="209"/>
      <c r="BW4" s="209"/>
      <c r="BX4" s="209"/>
      <c r="BY4" s="209"/>
      <c r="BZ4" s="209"/>
      <c r="CA4" s="209"/>
      <c r="CB4" s="209"/>
      <c r="CC4" s="209"/>
      <c r="CD4" s="209"/>
      <c r="CE4" s="209"/>
      <c r="CF4" s="209"/>
      <c r="CG4" s="209"/>
      <c r="CH4" s="209"/>
      <c r="CI4" s="209"/>
      <c r="CJ4" s="209"/>
      <c r="CK4" s="209"/>
      <c r="CL4" s="209"/>
      <c r="CM4" s="209"/>
      <c r="CN4" s="209"/>
      <c r="CO4" s="209"/>
      <c r="CP4" s="209"/>
      <c r="CQ4" s="209"/>
      <c r="CR4" s="209"/>
      <c r="CS4" s="209"/>
      <c r="CT4" s="209"/>
      <c r="CU4" s="209"/>
      <c r="CV4" s="209"/>
      <c r="CW4" s="209"/>
      <c r="CX4" s="209"/>
      <c r="CY4" s="209"/>
      <c r="CZ4" s="209"/>
      <c r="DA4" s="209"/>
      <c r="DB4" s="209"/>
      <c r="DC4" s="209"/>
      <c r="DD4" s="209"/>
      <c r="DE4" s="209"/>
      <c r="DF4" s="209"/>
      <c r="DG4" s="209"/>
      <c r="DH4" s="209"/>
      <c r="DI4" s="209"/>
      <c r="DJ4" s="209"/>
      <c r="DK4" s="209"/>
      <c r="DL4" s="209"/>
      <c r="DM4" s="209"/>
      <c r="DN4" s="209"/>
      <c r="DO4" s="209"/>
      <c r="DP4" s="209"/>
      <c r="DQ4" s="209"/>
      <c r="DR4" s="209"/>
      <c r="DS4" s="209"/>
      <c r="DT4" s="209"/>
    </row>
    <row r="5" spans="1:124" ht="26.25">
      <c r="A5" s="211" t="s">
        <v>1</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c r="AW5" s="212"/>
      <c r="AX5" s="212"/>
      <c r="AY5" s="212"/>
      <c r="AZ5" s="212"/>
      <c r="BA5" s="212"/>
      <c r="BB5" s="212"/>
      <c r="BC5" s="212"/>
      <c r="BD5" s="212"/>
      <c r="BE5" s="212"/>
      <c r="BF5" s="212"/>
      <c r="BG5" s="212"/>
      <c r="BH5" s="212"/>
      <c r="BI5" s="212"/>
      <c r="BJ5" s="212"/>
      <c r="BK5" s="212"/>
      <c r="BL5" s="212"/>
      <c r="BM5" s="212"/>
      <c r="BN5" s="212"/>
      <c r="BO5" s="212"/>
      <c r="BP5" s="212"/>
      <c r="BQ5" s="212"/>
      <c r="BR5" s="212"/>
      <c r="BS5" s="212"/>
      <c r="BT5" s="212"/>
      <c r="BU5" s="212"/>
      <c r="BV5" s="212"/>
      <c r="BW5" s="212"/>
      <c r="BX5" s="212"/>
      <c r="BY5" s="209"/>
      <c r="BZ5" s="209"/>
      <c r="CA5" s="209"/>
      <c r="CB5" s="212"/>
      <c r="CC5" s="212"/>
      <c r="CD5" s="212"/>
      <c r="CE5" s="212"/>
      <c r="CF5" s="212"/>
      <c r="CG5" s="212"/>
      <c r="CH5" s="212"/>
      <c r="CI5" s="212"/>
      <c r="CJ5" s="212"/>
      <c r="CK5" s="212"/>
      <c r="CL5" s="212"/>
      <c r="CM5" s="212"/>
      <c r="CN5" s="212"/>
      <c r="CO5" s="212"/>
      <c r="CP5" s="212"/>
      <c r="CQ5" s="212"/>
      <c r="CR5" s="212"/>
      <c r="CS5" s="212"/>
      <c r="CT5" s="212"/>
      <c r="CU5" s="212"/>
      <c r="CV5" s="212"/>
      <c r="CW5" s="212"/>
      <c r="CX5" s="212"/>
      <c r="CY5" s="212"/>
      <c r="CZ5" s="212"/>
      <c r="DA5" s="212"/>
      <c r="DB5" s="212"/>
      <c r="DC5" s="212"/>
      <c r="DD5" s="212"/>
      <c r="DE5" s="212"/>
      <c r="DF5" s="212"/>
      <c r="DG5" s="212"/>
      <c r="DH5" s="212"/>
      <c r="DI5" s="212"/>
      <c r="DJ5" s="212"/>
      <c r="DK5" s="212"/>
      <c r="DL5" s="212"/>
      <c r="DM5" s="212"/>
      <c r="DN5" s="212"/>
      <c r="DO5" s="212"/>
      <c r="DP5" s="212"/>
      <c r="DQ5" s="212"/>
      <c r="DR5" s="212"/>
      <c r="DS5" s="212"/>
      <c r="DT5" s="212"/>
    </row>
    <row r="6" spans="1:124">
      <c r="A6" s="338" t="s">
        <v>30</v>
      </c>
      <c r="B6" s="339"/>
      <c r="C6" s="39" t="s">
        <v>31</v>
      </c>
      <c r="D6" s="335" t="s">
        <v>31</v>
      </c>
      <c r="E6" s="334"/>
      <c r="F6" s="335" t="s">
        <v>31</v>
      </c>
      <c r="G6" s="334"/>
      <c r="H6" s="335" t="s">
        <v>31</v>
      </c>
      <c r="I6" s="334"/>
      <c r="J6" s="335" t="s">
        <v>31</v>
      </c>
      <c r="K6" s="334"/>
      <c r="L6" s="335" t="s">
        <v>31</v>
      </c>
      <c r="M6" s="334"/>
      <c r="N6" s="335" t="s">
        <v>31</v>
      </c>
      <c r="O6" s="334"/>
      <c r="P6" s="335" t="s">
        <v>31</v>
      </c>
      <c r="Q6" s="334"/>
      <c r="R6" s="335" t="s">
        <v>31</v>
      </c>
      <c r="S6" s="334"/>
      <c r="T6" s="335" t="s">
        <v>31</v>
      </c>
      <c r="U6" s="334"/>
      <c r="V6" s="335" t="s">
        <v>31</v>
      </c>
      <c r="W6" s="334"/>
      <c r="X6" s="335" t="s">
        <v>31</v>
      </c>
      <c r="Y6" s="334"/>
      <c r="Z6" s="335" t="s">
        <v>31</v>
      </c>
      <c r="AA6" s="334"/>
      <c r="AB6" s="335" t="s">
        <v>31</v>
      </c>
      <c r="AC6" s="334"/>
      <c r="AD6" s="335" t="s">
        <v>31</v>
      </c>
      <c r="AE6" s="334"/>
      <c r="AF6" s="335" t="s">
        <v>31</v>
      </c>
      <c r="AG6" s="334"/>
      <c r="AH6" s="335" t="s">
        <v>31</v>
      </c>
      <c r="AI6" s="334"/>
      <c r="AJ6" s="333" t="s">
        <v>32</v>
      </c>
      <c r="AK6" s="334"/>
      <c r="AL6" s="333" t="s">
        <v>32</v>
      </c>
      <c r="AM6" s="334"/>
      <c r="AN6" s="333" t="s">
        <v>32</v>
      </c>
      <c r="AO6" s="334"/>
      <c r="AP6" s="141" t="s">
        <v>32</v>
      </c>
      <c r="AQ6" s="40" t="s">
        <v>32</v>
      </c>
      <c r="AR6" s="40" t="s">
        <v>32</v>
      </c>
      <c r="AS6" s="40" t="s">
        <v>32</v>
      </c>
      <c r="AT6" s="40" t="s">
        <v>32</v>
      </c>
      <c r="AU6" s="40" t="s">
        <v>32</v>
      </c>
      <c r="AV6" s="40" t="s">
        <v>32</v>
      </c>
      <c r="AW6" s="333" t="s">
        <v>32</v>
      </c>
      <c r="AX6" s="334"/>
      <c r="AY6" s="333" t="s">
        <v>32</v>
      </c>
      <c r="AZ6" s="334"/>
      <c r="BA6" s="333" t="s">
        <v>32</v>
      </c>
      <c r="BB6" s="334"/>
      <c r="BC6" s="333" t="s">
        <v>32</v>
      </c>
      <c r="BD6" s="334"/>
      <c r="BE6" s="333" t="s">
        <v>32</v>
      </c>
      <c r="BF6" s="334"/>
      <c r="BG6" s="333" t="s">
        <v>32</v>
      </c>
      <c r="BH6" s="334"/>
      <c r="BI6" s="333" t="s">
        <v>32</v>
      </c>
      <c r="BJ6" s="334"/>
      <c r="BK6" s="333" t="s">
        <v>32</v>
      </c>
      <c r="BL6" s="334"/>
      <c r="BM6" s="335" t="s">
        <v>32</v>
      </c>
      <c r="BN6" s="334"/>
      <c r="BO6" s="335" t="s">
        <v>32</v>
      </c>
      <c r="BP6" s="334"/>
      <c r="BQ6" s="335" t="s">
        <v>32</v>
      </c>
      <c r="BR6" s="334"/>
      <c r="BS6" s="335" t="s">
        <v>32</v>
      </c>
      <c r="BT6" s="334"/>
      <c r="BU6" s="335" t="s">
        <v>32</v>
      </c>
      <c r="BV6" s="334"/>
      <c r="BW6" s="335" t="s">
        <v>32</v>
      </c>
      <c r="BX6" s="333"/>
      <c r="BY6" s="194" t="s">
        <v>32</v>
      </c>
      <c r="BZ6" s="194" t="s">
        <v>32</v>
      </c>
      <c r="CA6" s="194" t="s">
        <v>32</v>
      </c>
      <c r="CB6" s="141" t="s">
        <v>33</v>
      </c>
      <c r="CC6" s="335" t="s">
        <v>33</v>
      </c>
      <c r="CD6" s="334"/>
      <c r="CE6" s="335" t="s">
        <v>33</v>
      </c>
      <c r="CF6" s="334"/>
      <c r="CG6" s="141" t="s">
        <v>33</v>
      </c>
      <c r="CH6" s="141" t="s">
        <v>33</v>
      </c>
      <c r="CI6" s="40" t="s">
        <v>33</v>
      </c>
      <c r="CJ6" s="40" t="s">
        <v>33</v>
      </c>
      <c r="CK6" s="40" t="s">
        <v>33</v>
      </c>
      <c r="CL6" s="40" t="s">
        <v>33</v>
      </c>
      <c r="CM6" s="40" t="s">
        <v>33</v>
      </c>
      <c r="CN6" s="40" t="s">
        <v>33</v>
      </c>
      <c r="CO6" s="40" t="s">
        <v>33</v>
      </c>
      <c r="CP6" s="333" t="s">
        <v>33</v>
      </c>
      <c r="CQ6" s="334"/>
      <c r="CR6" s="333" t="s">
        <v>33</v>
      </c>
      <c r="CS6" s="334"/>
      <c r="CT6" s="333" t="s">
        <v>33</v>
      </c>
      <c r="CU6" s="334"/>
      <c r="CV6" s="333" t="s">
        <v>33</v>
      </c>
      <c r="CW6" s="334"/>
      <c r="CX6" s="333" t="s">
        <v>33</v>
      </c>
      <c r="CY6" s="334"/>
      <c r="CZ6" s="333" t="s">
        <v>33</v>
      </c>
      <c r="DA6" s="334"/>
      <c r="DB6" s="333" t="s">
        <v>33</v>
      </c>
      <c r="DC6" s="334"/>
      <c r="DD6" s="333" t="s">
        <v>33</v>
      </c>
      <c r="DE6" s="334"/>
      <c r="DF6" s="333" t="s">
        <v>33</v>
      </c>
      <c r="DG6" s="334"/>
      <c r="DH6" s="141" t="s">
        <v>34</v>
      </c>
      <c r="DI6" s="141" t="s">
        <v>34</v>
      </c>
      <c r="DJ6" s="141" t="s">
        <v>34</v>
      </c>
      <c r="DK6" s="141" t="s">
        <v>34</v>
      </c>
      <c r="DL6" s="141" t="s">
        <v>34</v>
      </c>
      <c r="DM6" s="141" t="s">
        <v>34</v>
      </c>
      <c r="DN6" s="141" t="s">
        <v>34</v>
      </c>
      <c r="DO6" s="333" t="s">
        <v>34</v>
      </c>
      <c r="DP6" s="334"/>
      <c r="DQ6" s="333" t="s">
        <v>34</v>
      </c>
      <c r="DR6" s="334"/>
      <c r="DS6" s="333" t="s">
        <v>34</v>
      </c>
      <c r="DT6" s="334"/>
    </row>
    <row r="7" spans="1:124">
      <c r="A7" s="340"/>
      <c r="B7" s="341"/>
      <c r="C7" s="139" t="s">
        <v>35</v>
      </c>
      <c r="D7" s="332" t="s">
        <v>35</v>
      </c>
      <c r="E7" s="331"/>
      <c r="F7" s="332" t="s">
        <v>35</v>
      </c>
      <c r="G7" s="331"/>
      <c r="H7" s="332" t="s">
        <v>35</v>
      </c>
      <c r="I7" s="331"/>
      <c r="J7" s="332" t="s">
        <v>35</v>
      </c>
      <c r="K7" s="331"/>
      <c r="L7" s="332" t="s">
        <v>35</v>
      </c>
      <c r="M7" s="331"/>
      <c r="N7" s="332" t="s">
        <v>35</v>
      </c>
      <c r="O7" s="331"/>
      <c r="P7" s="332" t="s">
        <v>35</v>
      </c>
      <c r="Q7" s="331"/>
      <c r="R7" s="332" t="s">
        <v>35</v>
      </c>
      <c r="S7" s="331"/>
      <c r="T7" s="332" t="s">
        <v>35</v>
      </c>
      <c r="U7" s="331"/>
      <c r="V7" s="332" t="s">
        <v>35</v>
      </c>
      <c r="W7" s="331"/>
      <c r="X7" s="332" t="s">
        <v>35</v>
      </c>
      <c r="Y7" s="331"/>
      <c r="Z7" s="332" t="s">
        <v>35</v>
      </c>
      <c r="AA7" s="331"/>
      <c r="AB7" s="332" t="s">
        <v>35</v>
      </c>
      <c r="AC7" s="331"/>
      <c r="AD7" s="332" t="s">
        <v>35</v>
      </c>
      <c r="AE7" s="331"/>
      <c r="AF7" s="332" t="s">
        <v>35</v>
      </c>
      <c r="AG7" s="331"/>
      <c r="AH7" s="332" t="s">
        <v>35</v>
      </c>
      <c r="AI7" s="331"/>
      <c r="AJ7" s="330" t="s">
        <v>67</v>
      </c>
      <c r="AK7" s="331"/>
      <c r="AL7" s="330" t="s">
        <v>67</v>
      </c>
      <c r="AM7" s="331"/>
      <c r="AN7" s="330" t="s">
        <v>67</v>
      </c>
      <c r="AO7" s="331"/>
      <c r="AP7" s="140" t="s">
        <v>67</v>
      </c>
      <c r="AQ7" s="41" t="s">
        <v>67</v>
      </c>
      <c r="AR7" s="41" t="s">
        <v>67</v>
      </c>
      <c r="AS7" s="41" t="s">
        <v>67</v>
      </c>
      <c r="AT7" s="41" t="s">
        <v>67</v>
      </c>
      <c r="AU7" s="41" t="s">
        <v>67</v>
      </c>
      <c r="AV7" s="41" t="s">
        <v>67</v>
      </c>
      <c r="AW7" s="330" t="s">
        <v>67</v>
      </c>
      <c r="AX7" s="331"/>
      <c r="AY7" s="330" t="s">
        <v>67</v>
      </c>
      <c r="AZ7" s="331"/>
      <c r="BA7" s="330" t="s">
        <v>67</v>
      </c>
      <c r="BB7" s="331"/>
      <c r="BC7" s="330" t="s">
        <v>67</v>
      </c>
      <c r="BD7" s="331"/>
      <c r="BE7" s="330" t="s">
        <v>67</v>
      </c>
      <c r="BF7" s="331"/>
      <c r="BG7" s="330" t="s">
        <v>67</v>
      </c>
      <c r="BH7" s="331"/>
      <c r="BI7" s="330" t="s">
        <v>67</v>
      </c>
      <c r="BJ7" s="331"/>
      <c r="BK7" s="330" t="s">
        <v>67</v>
      </c>
      <c r="BL7" s="331"/>
      <c r="BM7" s="332" t="s">
        <v>67</v>
      </c>
      <c r="BN7" s="331"/>
      <c r="BO7" s="332" t="s">
        <v>67</v>
      </c>
      <c r="BP7" s="331"/>
      <c r="BQ7" s="332" t="s">
        <v>67</v>
      </c>
      <c r="BR7" s="331"/>
      <c r="BS7" s="332" t="s">
        <v>67</v>
      </c>
      <c r="BT7" s="331"/>
      <c r="BU7" s="332" t="s">
        <v>67</v>
      </c>
      <c r="BV7" s="331"/>
      <c r="BW7" s="332" t="s">
        <v>67</v>
      </c>
      <c r="BX7" s="330"/>
      <c r="BY7" s="195" t="s">
        <v>786</v>
      </c>
      <c r="BZ7" s="195" t="s">
        <v>786</v>
      </c>
      <c r="CA7" s="195" t="s">
        <v>786</v>
      </c>
      <c r="CB7" s="140" t="s">
        <v>68</v>
      </c>
      <c r="CC7" s="332" t="s">
        <v>68</v>
      </c>
      <c r="CD7" s="331"/>
      <c r="CE7" s="332" t="s">
        <v>68</v>
      </c>
      <c r="CF7" s="331"/>
      <c r="CG7" s="140" t="s">
        <v>68</v>
      </c>
      <c r="CH7" s="140" t="s">
        <v>68</v>
      </c>
      <c r="CI7" s="41" t="s">
        <v>68</v>
      </c>
      <c r="CJ7" s="41" t="s">
        <v>68</v>
      </c>
      <c r="CK7" s="41" t="s">
        <v>68</v>
      </c>
      <c r="CL7" s="41" t="s">
        <v>68</v>
      </c>
      <c r="CM7" s="41" t="s">
        <v>68</v>
      </c>
      <c r="CN7" s="41" t="s">
        <v>68</v>
      </c>
      <c r="CO7" s="41" t="s">
        <v>68</v>
      </c>
      <c r="CP7" s="330" t="s">
        <v>68</v>
      </c>
      <c r="CQ7" s="331"/>
      <c r="CR7" s="330" t="s">
        <v>68</v>
      </c>
      <c r="CS7" s="331"/>
      <c r="CT7" s="330" t="s">
        <v>68</v>
      </c>
      <c r="CU7" s="331"/>
      <c r="CV7" s="330" t="s">
        <v>68</v>
      </c>
      <c r="CW7" s="331"/>
      <c r="CX7" s="330" t="s">
        <v>68</v>
      </c>
      <c r="CY7" s="331"/>
      <c r="CZ7" s="330" t="s">
        <v>68</v>
      </c>
      <c r="DA7" s="331"/>
      <c r="DB7" s="330" t="s">
        <v>68</v>
      </c>
      <c r="DC7" s="331"/>
      <c r="DD7" s="330" t="s">
        <v>68</v>
      </c>
      <c r="DE7" s="331"/>
      <c r="DF7" s="330" t="s">
        <v>68</v>
      </c>
      <c r="DG7" s="331"/>
      <c r="DH7" s="140" t="s">
        <v>36</v>
      </c>
      <c r="DI7" s="140" t="s">
        <v>36</v>
      </c>
      <c r="DJ7" s="140" t="s">
        <v>36</v>
      </c>
      <c r="DK7" s="140" t="s">
        <v>36</v>
      </c>
      <c r="DL7" s="140" t="s">
        <v>36</v>
      </c>
      <c r="DM7" s="140" t="s">
        <v>36</v>
      </c>
      <c r="DN7" s="140" t="s">
        <v>36</v>
      </c>
      <c r="DO7" s="330" t="s">
        <v>36</v>
      </c>
      <c r="DP7" s="331"/>
      <c r="DQ7" s="330" t="s">
        <v>36</v>
      </c>
      <c r="DR7" s="331"/>
      <c r="DS7" s="330" t="s">
        <v>36</v>
      </c>
      <c r="DT7" s="331"/>
    </row>
    <row r="8" spans="1:124">
      <c r="A8" s="342"/>
      <c r="B8" s="343"/>
      <c r="C8" s="42" t="s">
        <v>37</v>
      </c>
      <c r="D8" s="43" t="s">
        <v>38</v>
      </c>
      <c r="E8" s="43" t="s">
        <v>37</v>
      </c>
      <c r="F8" s="43" t="s">
        <v>38</v>
      </c>
      <c r="G8" s="43" t="s">
        <v>37</v>
      </c>
      <c r="H8" s="43" t="s">
        <v>38</v>
      </c>
      <c r="I8" s="43" t="s">
        <v>37</v>
      </c>
      <c r="J8" s="336" t="s">
        <v>37</v>
      </c>
      <c r="K8" s="337"/>
      <c r="L8" s="43" t="s">
        <v>38</v>
      </c>
      <c r="M8" s="43" t="s">
        <v>37</v>
      </c>
      <c r="N8" s="43" t="s">
        <v>38</v>
      </c>
      <c r="O8" s="43" t="s">
        <v>37</v>
      </c>
      <c r="P8" s="43" t="s">
        <v>38</v>
      </c>
      <c r="Q8" s="43" t="s">
        <v>37</v>
      </c>
      <c r="R8" s="43" t="s">
        <v>38</v>
      </c>
      <c r="S8" s="43" t="s">
        <v>37</v>
      </c>
      <c r="T8" s="43" t="s">
        <v>38</v>
      </c>
      <c r="U8" s="43" t="s">
        <v>37</v>
      </c>
      <c r="V8" s="43" t="s">
        <v>38</v>
      </c>
      <c r="W8" s="43" t="s">
        <v>37</v>
      </c>
      <c r="X8" s="43" t="s">
        <v>38</v>
      </c>
      <c r="Y8" s="43" t="s">
        <v>37</v>
      </c>
      <c r="Z8" s="43" t="s">
        <v>38</v>
      </c>
      <c r="AA8" s="43" t="s">
        <v>37</v>
      </c>
      <c r="AB8" s="43" t="s">
        <v>38</v>
      </c>
      <c r="AC8" s="43" t="s">
        <v>37</v>
      </c>
      <c r="AD8" s="43" t="s">
        <v>38</v>
      </c>
      <c r="AE8" s="43" t="s">
        <v>37</v>
      </c>
      <c r="AF8" s="43" t="s">
        <v>38</v>
      </c>
      <c r="AG8" s="43" t="s">
        <v>37</v>
      </c>
      <c r="AH8" s="43" t="s">
        <v>38</v>
      </c>
      <c r="AI8" s="43" t="s">
        <v>37</v>
      </c>
      <c r="AJ8" s="43" t="s">
        <v>38</v>
      </c>
      <c r="AK8" s="43" t="s">
        <v>37</v>
      </c>
      <c r="AL8" s="43" t="s">
        <v>38</v>
      </c>
      <c r="AM8" s="43" t="s">
        <v>37</v>
      </c>
      <c r="AN8" s="43" t="s">
        <v>38</v>
      </c>
      <c r="AO8" s="43" t="s">
        <v>37</v>
      </c>
      <c r="AP8" s="43" t="s">
        <v>37</v>
      </c>
      <c r="AQ8" s="43" t="s">
        <v>37</v>
      </c>
      <c r="AR8" s="43" t="s">
        <v>37</v>
      </c>
      <c r="AS8" s="43" t="s">
        <v>37</v>
      </c>
      <c r="AT8" s="43" t="s">
        <v>37</v>
      </c>
      <c r="AU8" s="43" t="s">
        <v>37</v>
      </c>
      <c r="AV8" s="43" t="s">
        <v>37</v>
      </c>
      <c r="AW8" s="43" t="s">
        <v>38</v>
      </c>
      <c r="AX8" s="43" t="s">
        <v>37</v>
      </c>
      <c r="AY8" s="43" t="s">
        <v>38</v>
      </c>
      <c r="AZ8" s="43" t="s">
        <v>37</v>
      </c>
      <c r="BA8" s="43" t="s">
        <v>38</v>
      </c>
      <c r="BB8" s="43" t="s">
        <v>37</v>
      </c>
      <c r="BC8" s="336" t="s">
        <v>37</v>
      </c>
      <c r="BD8" s="337"/>
      <c r="BE8" s="43" t="s">
        <v>38</v>
      </c>
      <c r="BF8" s="43" t="s">
        <v>37</v>
      </c>
      <c r="BG8" s="43" t="s">
        <v>38</v>
      </c>
      <c r="BH8" s="43" t="s">
        <v>37</v>
      </c>
      <c r="BI8" s="43" t="s">
        <v>38</v>
      </c>
      <c r="BJ8" s="43" t="s">
        <v>37</v>
      </c>
      <c r="BK8" s="43" t="s">
        <v>38</v>
      </c>
      <c r="BL8" s="43" t="s">
        <v>37</v>
      </c>
      <c r="BM8" s="43" t="s">
        <v>38</v>
      </c>
      <c r="BN8" s="43" t="s">
        <v>37</v>
      </c>
      <c r="BO8" s="43" t="s">
        <v>38</v>
      </c>
      <c r="BP8" s="43" t="s">
        <v>37</v>
      </c>
      <c r="BQ8" s="43" t="s">
        <v>38</v>
      </c>
      <c r="BR8" s="43" t="s">
        <v>37</v>
      </c>
      <c r="BS8" s="43" t="s">
        <v>38</v>
      </c>
      <c r="BT8" s="43" t="s">
        <v>37</v>
      </c>
      <c r="BU8" s="43" t="s">
        <v>38</v>
      </c>
      <c r="BV8" s="43" t="s">
        <v>37</v>
      </c>
      <c r="BW8" s="43" t="s">
        <v>38</v>
      </c>
      <c r="BX8" s="43" t="s">
        <v>37</v>
      </c>
      <c r="BY8" s="196" t="s">
        <v>37</v>
      </c>
      <c r="BZ8" s="196" t="s">
        <v>37</v>
      </c>
      <c r="CA8" s="196" t="s">
        <v>37</v>
      </c>
      <c r="CB8" s="43" t="s">
        <v>37</v>
      </c>
      <c r="CC8" s="43" t="s">
        <v>38</v>
      </c>
      <c r="CD8" s="43" t="s">
        <v>37</v>
      </c>
      <c r="CE8" s="43" t="s">
        <v>38</v>
      </c>
      <c r="CF8" s="43" t="s">
        <v>37</v>
      </c>
      <c r="CG8" s="43" t="s">
        <v>37</v>
      </c>
      <c r="CH8" s="43" t="s">
        <v>37</v>
      </c>
      <c r="CI8" s="43" t="s">
        <v>37</v>
      </c>
      <c r="CJ8" s="43" t="s">
        <v>37</v>
      </c>
      <c r="CK8" s="43" t="s">
        <v>37</v>
      </c>
      <c r="CL8" s="43" t="s">
        <v>37</v>
      </c>
      <c r="CM8" s="43" t="s">
        <v>37</v>
      </c>
      <c r="CN8" s="43" t="s">
        <v>37</v>
      </c>
      <c r="CO8" s="43" t="s">
        <v>37</v>
      </c>
      <c r="CP8" s="43" t="s">
        <v>38</v>
      </c>
      <c r="CQ8" s="43" t="s">
        <v>37</v>
      </c>
      <c r="CR8" s="43" t="s">
        <v>38</v>
      </c>
      <c r="CS8" s="43" t="s">
        <v>37</v>
      </c>
      <c r="CT8" s="43" t="s">
        <v>38</v>
      </c>
      <c r="CU8" s="43" t="s">
        <v>37</v>
      </c>
      <c r="CV8" s="43" t="s">
        <v>38</v>
      </c>
      <c r="CW8" s="43" t="s">
        <v>37</v>
      </c>
      <c r="CX8" s="43" t="s">
        <v>38</v>
      </c>
      <c r="CY8" s="43" t="s">
        <v>37</v>
      </c>
      <c r="CZ8" s="43" t="s">
        <v>38</v>
      </c>
      <c r="DA8" s="43" t="s">
        <v>37</v>
      </c>
      <c r="DB8" s="43" t="s">
        <v>38</v>
      </c>
      <c r="DC8" s="43" t="s">
        <v>37</v>
      </c>
      <c r="DD8" s="43" t="s">
        <v>38</v>
      </c>
      <c r="DE8" s="43" t="s">
        <v>37</v>
      </c>
      <c r="DF8" s="43" t="s">
        <v>38</v>
      </c>
      <c r="DG8" s="43" t="s">
        <v>37</v>
      </c>
      <c r="DH8" s="43" t="s">
        <v>37</v>
      </c>
      <c r="DI8" s="43" t="s">
        <v>37</v>
      </c>
      <c r="DJ8" s="43" t="s">
        <v>37</v>
      </c>
      <c r="DK8" s="43" t="s">
        <v>37</v>
      </c>
      <c r="DL8" s="43" t="s">
        <v>37</v>
      </c>
      <c r="DM8" s="43" t="s">
        <v>37</v>
      </c>
      <c r="DN8" s="43" t="s">
        <v>37</v>
      </c>
      <c r="DO8" s="43" t="s">
        <v>38</v>
      </c>
      <c r="DP8" s="43" t="s">
        <v>37</v>
      </c>
      <c r="DQ8" s="43" t="s">
        <v>38</v>
      </c>
      <c r="DR8" s="43" t="s">
        <v>37</v>
      </c>
      <c r="DS8" s="43" t="s">
        <v>38</v>
      </c>
      <c r="DT8" s="43" t="s">
        <v>37</v>
      </c>
    </row>
    <row r="9" spans="1:124" s="44" customFormat="1">
      <c r="A9" s="328" t="s">
        <v>3</v>
      </c>
      <c r="B9" s="329"/>
      <c r="C9" s="191" t="s">
        <v>71</v>
      </c>
      <c r="D9" s="322" t="s">
        <v>71</v>
      </c>
      <c r="E9" s="323"/>
      <c r="F9" s="322" t="s">
        <v>71</v>
      </c>
      <c r="G9" s="323"/>
      <c r="H9" s="322" t="s">
        <v>71</v>
      </c>
      <c r="I9" s="323"/>
      <c r="J9" s="322" t="s">
        <v>71</v>
      </c>
      <c r="K9" s="323"/>
      <c r="L9" s="322" t="s">
        <v>71</v>
      </c>
      <c r="M9" s="323"/>
      <c r="N9" s="322" t="s">
        <v>71</v>
      </c>
      <c r="O9" s="323"/>
      <c r="P9" s="324" t="s">
        <v>71</v>
      </c>
      <c r="Q9" s="325"/>
      <c r="R9" s="322" t="s">
        <v>71</v>
      </c>
      <c r="S9" s="323"/>
      <c r="T9" s="322" t="s">
        <v>71</v>
      </c>
      <c r="U9" s="323"/>
      <c r="V9" s="322" t="s">
        <v>71</v>
      </c>
      <c r="W9" s="323"/>
      <c r="X9" s="322" t="s">
        <v>71</v>
      </c>
      <c r="Y9" s="323"/>
      <c r="Z9" s="322" t="s">
        <v>71</v>
      </c>
      <c r="AA9" s="323"/>
      <c r="AB9" s="322" t="s">
        <v>71</v>
      </c>
      <c r="AC9" s="323"/>
      <c r="AD9" s="322" t="s">
        <v>71</v>
      </c>
      <c r="AE9" s="323"/>
      <c r="AF9" s="322" t="s">
        <v>71</v>
      </c>
      <c r="AG9" s="323"/>
      <c r="AH9" s="322" t="s">
        <v>71</v>
      </c>
      <c r="AI9" s="323"/>
      <c r="AJ9" s="322" t="s">
        <v>71</v>
      </c>
      <c r="AK9" s="323"/>
      <c r="AL9" s="322" t="s">
        <v>71</v>
      </c>
      <c r="AM9" s="323"/>
      <c r="AN9" s="322" t="s">
        <v>71</v>
      </c>
      <c r="AO9" s="323"/>
      <c r="AP9" s="191" t="s">
        <v>71</v>
      </c>
      <c r="AQ9" s="191" t="s">
        <v>71</v>
      </c>
      <c r="AR9" s="192" t="s">
        <v>71</v>
      </c>
      <c r="AS9" s="192" t="s">
        <v>71</v>
      </c>
      <c r="AT9" s="192" t="s">
        <v>71</v>
      </c>
      <c r="AU9" s="192" t="s">
        <v>71</v>
      </c>
      <c r="AV9" s="192" t="s">
        <v>71</v>
      </c>
      <c r="AW9" s="322" t="s">
        <v>71</v>
      </c>
      <c r="AX9" s="323"/>
      <c r="AY9" s="322" t="s">
        <v>71</v>
      </c>
      <c r="AZ9" s="323"/>
      <c r="BA9" s="322" t="s">
        <v>71</v>
      </c>
      <c r="BB9" s="323"/>
      <c r="BC9" s="322" t="s">
        <v>71</v>
      </c>
      <c r="BD9" s="323"/>
      <c r="BE9" s="322" t="s">
        <v>71</v>
      </c>
      <c r="BF9" s="323"/>
      <c r="BG9" s="322" t="s">
        <v>71</v>
      </c>
      <c r="BH9" s="323"/>
      <c r="BI9" s="322" t="s">
        <v>71</v>
      </c>
      <c r="BJ9" s="323"/>
      <c r="BK9" s="322" t="s">
        <v>71</v>
      </c>
      <c r="BL9" s="323"/>
      <c r="BM9" s="322" t="s">
        <v>71</v>
      </c>
      <c r="BN9" s="323"/>
      <c r="BO9" s="322" t="s">
        <v>71</v>
      </c>
      <c r="BP9" s="323"/>
      <c r="BQ9" s="322" t="s">
        <v>71</v>
      </c>
      <c r="BR9" s="323"/>
      <c r="BS9" s="322" t="s">
        <v>71</v>
      </c>
      <c r="BT9" s="323"/>
      <c r="BU9" s="322" t="s">
        <v>71</v>
      </c>
      <c r="BV9" s="323"/>
      <c r="BW9" s="322" t="s">
        <v>71</v>
      </c>
      <c r="BX9" s="323"/>
      <c r="BY9" s="193" t="s">
        <v>71</v>
      </c>
      <c r="BZ9" s="193" t="s">
        <v>71</v>
      </c>
      <c r="CA9" s="193" t="s">
        <v>71</v>
      </c>
      <c r="CB9" s="191" t="s">
        <v>71</v>
      </c>
      <c r="CC9" s="322" t="s">
        <v>71</v>
      </c>
      <c r="CD9" s="323"/>
      <c r="CE9" s="322" t="s">
        <v>71</v>
      </c>
      <c r="CF9" s="323"/>
      <c r="CG9" s="191" t="s">
        <v>71</v>
      </c>
      <c r="CH9" s="191" t="s">
        <v>71</v>
      </c>
      <c r="CI9" s="191" t="s">
        <v>71</v>
      </c>
      <c r="CJ9" s="191" t="s">
        <v>71</v>
      </c>
      <c r="CK9" s="191" t="s">
        <v>71</v>
      </c>
      <c r="CL9" s="191" t="s">
        <v>71</v>
      </c>
      <c r="CM9" s="191" t="s">
        <v>71</v>
      </c>
      <c r="CN9" s="191" t="s">
        <v>71</v>
      </c>
      <c r="CO9" s="191" t="s">
        <v>71</v>
      </c>
      <c r="CP9" s="322" t="s">
        <v>71</v>
      </c>
      <c r="CQ9" s="323"/>
      <c r="CR9" s="322" t="s">
        <v>71</v>
      </c>
      <c r="CS9" s="323"/>
      <c r="CT9" s="322" t="s">
        <v>71</v>
      </c>
      <c r="CU9" s="323"/>
      <c r="CV9" s="322" t="s">
        <v>71</v>
      </c>
      <c r="CW9" s="323"/>
      <c r="CX9" s="322" t="s">
        <v>71</v>
      </c>
      <c r="CY9" s="323"/>
      <c r="CZ9" s="322" t="s">
        <v>71</v>
      </c>
      <c r="DA9" s="323"/>
      <c r="DB9" s="322" t="s">
        <v>71</v>
      </c>
      <c r="DC9" s="323"/>
      <c r="DD9" s="326" t="s">
        <v>71</v>
      </c>
      <c r="DE9" s="327"/>
      <c r="DF9" s="326" t="s">
        <v>71</v>
      </c>
      <c r="DG9" s="327"/>
      <c r="DH9" s="191" t="s">
        <v>71</v>
      </c>
      <c r="DI9" s="191" t="s">
        <v>71</v>
      </c>
      <c r="DJ9" s="191" t="s">
        <v>71</v>
      </c>
      <c r="DK9" s="191" t="s">
        <v>71</v>
      </c>
      <c r="DL9" s="191" t="s">
        <v>71</v>
      </c>
      <c r="DM9" s="191" t="s">
        <v>71</v>
      </c>
      <c r="DN9" s="191" t="s">
        <v>71</v>
      </c>
      <c r="DO9" s="322" t="s">
        <v>71</v>
      </c>
      <c r="DP9" s="323"/>
      <c r="DQ9" s="322" t="s">
        <v>71</v>
      </c>
      <c r="DR9" s="323"/>
      <c r="DS9" s="322" t="s">
        <v>71</v>
      </c>
      <c r="DT9" s="323"/>
    </row>
    <row r="10" spans="1:124" s="12" customFormat="1" ht="90">
      <c r="A10" s="328" t="s">
        <v>4</v>
      </c>
      <c r="B10" s="329"/>
      <c r="C10" s="191" t="s">
        <v>103</v>
      </c>
      <c r="D10" s="322" t="s">
        <v>73</v>
      </c>
      <c r="E10" s="323"/>
      <c r="F10" s="322" t="s">
        <v>460</v>
      </c>
      <c r="G10" s="323"/>
      <c r="H10" s="322" t="s">
        <v>596</v>
      </c>
      <c r="I10" s="323"/>
      <c r="J10" s="322" t="s">
        <v>597</v>
      </c>
      <c r="K10" s="323"/>
      <c r="L10" s="322" t="s">
        <v>598</v>
      </c>
      <c r="M10" s="323"/>
      <c r="N10" s="322" t="s">
        <v>599</v>
      </c>
      <c r="O10" s="323"/>
      <c r="P10" s="324" t="s">
        <v>752</v>
      </c>
      <c r="Q10" s="325"/>
      <c r="R10" s="322" t="s">
        <v>600</v>
      </c>
      <c r="S10" s="323"/>
      <c r="T10" s="322" t="s">
        <v>601</v>
      </c>
      <c r="U10" s="323"/>
      <c r="V10" s="322" t="s">
        <v>602</v>
      </c>
      <c r="W10" s="323"/>
      <c r="X10" s="322" t="s">
        <v>603</v>
      </c>
      <c r="Y10" s="323"/>
      <c r="Z10" s="322" t="s">
        <v>604</v>
      </c>
      <c r="AA10" s="323"/>
      <c r="AB10" s="322" t="s">
        <v>605</v>
      </c>
      <c r="AC10" s="323"/>
      <c r="AD10" s="322" t="s">
        <v>606</v>
      </c>
      <c r="AE10" s="323"/>
      <c r="AF10" s="322" t="s">
        <v>607</v>
      </c>
      <c r="AG10" s="323"/>
      <c r="AH10" s="322" t="s">
        <v>608</v>
      </c>
      <c r="AI10" s="323"/>
      <c r="AJ10" s="322" t="s">
        <v>609</v>
      </c>
      <c r="AK10" s="323"/>
      <c r="AL10" s="322" t="s">
        <v>610</v>
      </c>
      <c r="AM10" s="323"/>
      <c r="AN10" s="322" t="s">
        <v>611</v>
      </c>
      <c r="AO10" s="323"/>
      <c r="AP10" s="191" t="s">
        <v>74</v>
      </c>
      <c r="AQ10" s="191" t="s">
        <v>104</v>
      </c>
      <c r="AR10" s="191" t="s">
        <v>105</v>
      </c>
      <c r="AS10" s="191" t="s">
        <v>106</v>
      </c>
      <c r="AT10" s="192" t="s">
        <v>75</v>
      </c>
      <c r="AU10" s="192" t="s">
        <v>76</v>
      </c>
      <c r="AV10" s="192" t="s">
        <v>77</v>
      </c>
      <c r="AW10" s="322" t="s">
        <v>612</v>
      </c>
      <c r="AX10" s="323"/>
      <c r="AY10" s="322" t="s">
        <v>613</v>
      </c>
      <c r="AZ10" s="323"/>
      <c r="BA10" s="322" t="s">
        <v>614</v>
      </c>
      <c r="BB10" s="323"/>
      <c r="BC10" s="322" t="s">
        <v>615</v>
      </c>
      <c r="BD10" s="323"/>
      <c r="BE10" s="322" t="s">
        <v>616</v>
      </c>
      <c r="BF10" s="323"/>
      <c r="BG10" s="322" t="s">
        <v>617</v>
      </c>
      <c r="BH10" s="323"/>
      <c r="BI10" s="322" t="s">
        <v>461</v>
      </c>
      <c r="BJ10" s="323"/>
      <c r="BK10" s="322" t="s">
        <v>107</v>
      </c>
      <c r="BL10" s="323"/>
      <c r="BM10" s="322" t="s">
        <v>108</v>
      </c>
      <c r="BN10" s="323"/>
      <c r="BO10" s="322" t="s">
        <v>78</v>
      </c>
      <c r="BP10" s="323"/>
      <c r="BQ10" s="322" t="s">
        <v>88</v>
      </c>
      <c r="BR10" s="323"/>
      <c r="BS10" s="322" t="s">
        <v>537</v>
      </c>
      <c r="BT10" s="323"/>
      <c r="BU10" s="322" t="s">
        <v>538</v>
      </c>
      <c r="BV10" s="323"/>
      <c r="BW10" s="322" t="s">
        <v>89</v>
      </c>
      <c r="BX10" s="323"/>
      <c r="BY10" s="193" t="s">
        <v>787</v>
      </c>
      <c r="BZ10" s="193" t="s">
        <v>788</v>
      </c>
      <c r="CA10" s="193" t="s">
        <v>789</v>
      </c>
      <c r="CB10" s="191" t="s">
        <v>462</v>
      </c>
      <c r="CC10" s="322" t="s">
        <v>463</v>
      </c>
      <c r="CD10" s="323"/>
      <c r="CE10" s="322" t="s">
        <v>464</v>
      </c>
      <c r="CF10" s="323"/>
      <c r="CG10" s="191" t="s">
        <v>465</v>
      </c>
      <c r="CH10" s="191" t="s">
        <v>79</v>
      </c>
      <c r="CI10" s="191" t="s">
        <v>109</v>
      </c>
      <c r="CJ10" s="191" t="s">
        <v>110</v>
      </c>
      <c r="CK10" s="191" t="s">
        <v>111</v>
      </c>
      <c r="CL10" s="191" t="s">
        <v>80</v>
      </c>
      <c r="CM10" s="191" t="s">
        <v>466</v>
      </c>
      <c r="CN10" s="191" t="s">
        <v>81</v>
      </c>
      <c r="CO10" s="191" t="s">
        <v>82</v>
      </c>
      <c r="CP10" s="322" t="s">
        <v>84</v>
      </c>
      <c r="CQ10" s="323"/>
      <c r="CR10" s="322" t="s">
        <v>85</v>
      </c>
      <c r="CS10" s="323"/>
      <c r="CT10" s="322" t="s">
        <v>86</v>
      </c>
      <c r="CU10" s="323"/>
      <c r="CV10" s="322" t="s">
        <v>93</v>
      </c>
      <c r="CW10" s="323"/>
      <c r="CX10" s="322" t="s">
        <v>92</v>
      </c>
      <c r="CY10" s="323"/>
      <c r="CZ10" s="322" t="s">
        <v>91</v>
      </c>
      <c r="DA10" s="323"/>
      <c r="DB10" s="322" t="s">
        <v>90</v>
      </c>
      <c r="DC10" s="323"/>
      <c r="DD10" s="324" t="s">
        <v>525</v>
      </c>
      <c r="DE10" s="325"/>
      <c r="DF10" s="324" t="s">
        <v>526</v>
      </c>
      <c r="DG10" s="325"/>
      <c r="DH10" s="191" t="s">
        <v>468</v>
      </c>
      <c r="DI10" s="191" t="s">
        <v>469</v>
      </c>
      <c r="DJ10" s="191" t="s">
        <v>87</v>
      </c>
      <c r="DK10" s="191" t="s">
        <v>471</v>
      </c>
      <c r="DL10" s="191" t="s">
        <v>472</v>
      </c>
      <c r="DM10" s="191" t="s">
        <v>474</v>
      </c>
      <c r="DN10" s="191" t="s">
        <v>475</v>
      </c>
      <c r="DO10" s="322" t="s">
        <v>520</v>
      </c>
      <c r="DP10" s="323"/>
      <c r="DQ10" s="322" t="s">
        <v>83</v>
      </c>
      <c r="DR10" s="323"/>
      <c r="DS10" s="322" t="s">
        <v>618</v>
      </c>
      <c r="DT10" s="323"/>
    </row>
    <row r="11" spans="1:124" ht="18.75">
      <c r="A11" s="259" t="s">
        <v>39</v>
      </c>
      <c r="B11" s="260"/>
      <c r="C11" s="13"/>
      <c r="D11" s="13"/>
      <c r="E11" s="13"/>
      <c r="F11" s="13"/>
      <c r="G11" s="13"/>
      <c r="H11" s="90"/>
      <c r="I11" s="90"/>
      <c r="J11" s="90"/>
      <c r="K11" s="90"/>
      <c r="L11" s="90"/>
      <c r="M11" s="90"/>
      <c r="N11" s="90"/>
      <c r="O11" s="90"/>
      <c r="P11" s="109"/>
      <c r="Q11" s="109"/>
      <c r="R11" s="90"/>
      <c r="S11" s="90"/>
      <c r="T11" s="90"/>
      <c r="U11" s="90"/>
      <c r="V11" s="90"/>
      <c r="W11" s="90"/>
      <c r="X11" s="90"/>
      <c r="Y11" s="90"/>
      <c r="Z11" s="90"/>
      <c r="AA11" s="90"/>
      <c r="AB11" s="90"/>
      <c r="AC11" s="90"/>
      <c r="AD11" s="90"/>
      <c r="AE11" s="90"/>
      <c r="AF11" s="90"/>
      <c r="AG11" s="90"/>
      <c r="AH11" s="90"/>
      <c r="AI11" s="90"/>
      <c r="AJ11" s="90"/>
      <c r="AK11" s="90"/>
      <c r="AL11" s="90"/>
      <c r="AM11" s="90"/>
      <c r="AN11" s="90"/>
      <c r="AO11" s="90"/>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73"/>
      <c r="BV11" s="73"/>
      <c r="BW11" s="73"/>
      <c r="BX11" s="73"/>
      <c r="BY11" s="73"/>
      <c r="BZ11" s="73"/>
      <c r="CA11" s="7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64"/>
      <c r="DG11" s="64"/>
      <c r="DH11" s="64"/>
      <c r="DI11" s="64"/>
      <c r="DJ11" s="13"/>
      <c r="DK11" s="13"/>
      <c r="DL11" s="13"/>
      <c r="DM11" s="13"/>
      <c r="DN11" s="13"/>
      <c r="DO11" s="13"/>
      <c r="DP11" s="13"/>
      <c r="DQ11" s="13"/>
      <c r="DR11" s="13"/>
      <c r="DS11" s="90"/>
      <c r="DT11" s="90"/>
    </row>
    <row r="12" spans="1:124">
      <c r="A12" s="319" t="s">
        <v>40</v>
      </c>
      <c r="B12" s="186" t="s">
        <v>41</v>
      </c>
      <c r="C12" s="177" t="s">
        <v>72</v>
      </c>
      <c r="D12" s="313" t="s">
        <v>72</v>
      </c>
      <c r="E12" s="314"/>
      <c r="F12" s="187">
        <v>6.3270000000000007E-2</v>
      </c>
      <c r="G12" s="187">
        <v>1.4919999999999999E-2</v>
      </c>
      <c r="H12" s="187" t="s">
        <v>72</v>
      </c>
      <c r="I12" s="187" t="s">
        <v>72</v>
      </c>
      <c r="J12" s="315">
        <v>1.6840000000000001E-2</v>
      </c>
      <c r="K12" s="316"/>
      <c r="L12" s="187">
        <v>9.1480000000000006E-2</v>
      </c>
      <c r="M12" s="187">
        <v>2.4209999999999999E-2</v>
      </c>
      <c r="N12" s="251" t="s">
        <v>72</v>
      </c>
      <c r="O12" s="252"/>
      <c r="P12" s="300" t="s">
        <v>72</v>
      </c>
      <c r="Q12" s="301"/>
      <c r="R12" s="251" t="s">
        <v>72</v>
      </c>
      <c r="S12" s="252"/>
      <c r="T12" s="251" t="s">
        <v>72</v>
      </c>
      <c r="U12" s="252"/>
      <c r="V12" s="251" t="s">
        <v>72</v>
      </c>
      <c r="W12" s="252"/>
      <c r="X12" s="251" t="s">
        <v>72</v>
      </c>
      <c r="Y12" s="252"/>
      <c r="Z12" s="251" t="s">
        <v>72</v>
      </c>
      <c r="AA12" s="252"/>
      <c r="AB12" s="251" t="s">
        <v>72</v>
      </c>
      <c r="AC12" s="252"/>
      <c r="AD12" s="251" t="s">
        <v>72</v>
      </c>
      <c r="AE12" s="252"/>
      <c r="AF12" s="251" t="s">
        <v>72</v>
      </c>
      <c r="AG12" s="252"/>
      <c r="AH12" s="251" t="s">
        <v>72</v>
      </c>
      <c r="AI12" s="252"/>
      <c r="AJ12" s="251" t="s">
        <v>72</v>
      </c>
      <c r="AK12" s="252"/>
      <c r="AL12" s="251" t="s">
        <v>72</v>
      </c>
      <c r="AM12" s="252"/>
      <c r="AN12" s="187">
        <v>7.664E-2</v>
      </c>
      <c r="AO12" s="187">
        <v>1.66E-2</v>
      </c>
      <c r="AP12" s="179">
        <v>2.8000000000000001E-2</v>
      </c>
      <c r="AQ12" s="179">
        <v>1.9E-2</v>
      </c>
      <c r="AR12" s="179">
        <v>1.9E-2</v>
      </c>
      <c r="AS12" s="179">
        <v>1.9E-2</v>
      </c>
      <c r="AT12" s="179">
        <v>1.06E-2</v>
      </c>
      <c r="AU12" s="179">
        <v>1.06E-2</v>
      </c>
      <c r="AV12" s="179">
        <v>1.06E-2</v>
      </c>
      <c r="AW12" s="187">
        <v>7.664E-2</v>
      </c>
      <c r="AX12" s="187">
        <v>1.66E-2</v>
      </c>
      <c r="AY12" s="187">
        <v>7.664E-2</v>
      </c>
      <c r="AZ12" s="187">
        <v>1.66E-2</v>
      </c>
      <c r="BA12" s="187" t="s">
        <v>72</v>
      </c>
      <c r="BB12" s="187" t="s">
        <v>72</v>
      </c>
      <c r="BC12" s="315">
        <v>1.1769999999999999E-2</v>
      </c>
      <c r="BD12" s="316"/>
      <c r="BE12" s="187">
        <v>0.1004</v>
      </c>
      <c r="BF12" s="187">
        <v>2.9770000000000001E-2</v>
      </c>
      <c r="BG12" s="187">
        <v>0.1004</v>
      </c>
      <c r="BH12" s="187">
        <v>2.9770000000000001E-2</v>
      </c>
      <c r="BI12" s="181">
        <v>0.1545</v>
      </c>
      <c r="BJ12" s="181">
        <v>3.6600000000000001E-2</v>
      </c>
      <c r="BK12" s="179">
        <v>8.7800000000000003E-2</v>
      </c>
      <c r="BL12" s="179">
        <v>2.1700000000000001E-2</v>
      </c>
      <c r="BM12" s="179">
        <v>8.7800000000000003E-2</v>
      </c>
      <c r="BN12" s="179">
        <v>2.1700000000000001E-2</v>
      </c>
      <c r="BO12" s="179">
        <v>5.9499999999999997E-2</v>
      </c>
      <c r="BP12" s="179">
        <v>1.3599999999999999E-2</v>
      </c>
      <c r="BQ12" s="179">
        <v>6.6600000000000006E-2</v>
      </c>
      <c r="BR12" s="179">
        <v>1.5699999999999999E-2</v>
      </c>
      <c r="BS12" s="181">
        <v>7.7299999999999994E-2</v>
      </c>
      <c r="BT12" s="181">
        <v>2.2599999999999999E-2</v>
      </c>
      <c r="BU12" s="181">
        <v>7.7299999999999994E-2</v>
      </c>
      <c r="BV12" s="181">
        <v>2.2599999999999999E-2</v>
      </c>
      <c r="BW12" s="313" t="s">
        <v>72</v>
      </c>
      <c r="BX12" s="314"/>
      <c r="BY12" s="180">
        <v>2.0369999999999999E-2</v>
      </c>
      <c r="BZ12" s="180">
        <v>2.0369999999999999E-2</v>
      </c>
      <c r="CA12" s="180">
        <v>2.0369999999999999E-2</v>
      </c>
      <c r="CB12" s="188">
        <v>1.6639999999999999E-2</v>
      </c>
      <c r="CC12" s="188">
        <v>5.6239999999999998E-2</v>
      </c>
      <c r="CD12" s="188">
        <v>1.34E-2</v>
      </c>
      <c r="CE12" s="188">
        <v>5.6239999999999998E-2</v>
      </c>
      <c r="CF12" s="188">
        <v>1.34E-2</v>
      </c>
      <c r="CG12" s="188">
        <v>1.376E-2</v>
      </c>
      <c r="CH12" s="179">
        <v>2.0799999999999999E-2</v>
      </c>
      <c r="CI12" s="179">
        <v>1.4999999999999999E-2</v>
      </c>
      <c r="CJ12" s="179">
        <v>1.4999999999999999E-2</v>
      </c>
      <c r="CK12" s="179">
        <v>1.4999999999999999E-2</v>
      </c>
      <c r="CL12" s="179">
        <v>1.72E-2</v>
      </c>
      <c r="CM12" s="181">
        <v>1.72E-2</v>
      </c>
      <c r="CN12" s="179">
        <v>9.2999999999999992E-3</v>
      </c>
      <c r="CO12" s="179">
        <v>9.2999999999999992E-3</v>
      </c>
      <c r="CP12" s="179">
        <v>4.19E-2</v>
      </c>
      <c r="CQ12" s="179">
        <v>7.7000000000000002E-3</v>
      </c>
      <c r="CR12" s="179">
        <v>7.5200000000000003E-2</v>
      </c>
      <c r="CS12" s="179">
        <v>1.9199999999999998E-2</v>
      </c>
      <c r="CT12" s="179">
        <v>7.5200000000000003E-2</v>
      </c>
      <c r="CU12" s="179">
        <v>1.9199999999999998E-2</v>
      </c>
      <c r="CV12" s="179">
        <v>5.9200000000000003E-2</v>
      </c>
      <c r="CW12" s="179">
        <v>1.41E-2</v>
      </c>
      <c r="CX12" s="179">
        <v>5.9200000000000003E-2</v>
      </c>
      <c r="CY12" s="179">
        <v>1.41E-2</v>
      </c>
      <c r="CZ12" s="179">
        <v>5.9200000000000003E-2</v>
      </c>
      <c r="DA12" s="179">
        <v>1.41E-2</v>
      </c>
      <c r="DB12" s="179">
        <v>5.9200000000000003E-2</v>
      </c>
      <c r="DC12" s="179">
        <v>1.41E-2</v>
      </c>
      <c r="DD12" s="188">
        <v>4.9779999999999998E-2</v>
      </c>
      <c r="DE12" s="188">
        <v>2.0639999999999999E-2</v>
      </c>
      <c r="DF12" s="188">
        <v>5.3060000000000003E-2</v>
      </c>
      <c r="DG12" s="188">
        <v>2.3990000000000001E-2</v>
      </c>
      <c r="DH12" s="188">
        <v>8.7600000000000004E-3</v>
      </c>
      <c r="DI12" s="188">
        <v>8.5599999999999999E-3</v>
      </c>
      <c r="DJ12" s="181">
        <v>1.03E-2</v>
      </c>
      <c r="DK12" s="181">
        <v>1.03E-2</v>
      </c>
      <c r="DL12" s="181">
        <v>1.03E-2</v>
      </c>
      <c r="DM12" s="181">
        <v>1.03E-2</v>
      </c>
      <c r="DN12" s="181">
        <v>1.03E-2</v>
      </c>
      <c r="DO12" s="179">
        <v>5.6300000000000003E-2</v>
      </c>
      <c r="DP12" s="179">
        <v>1.2999999999999999E-2</v>
      </c>
      <c r="DQ12" s="179">
        <v>5.5199999999999999E-2</v>
      </c>
      <c r="DR12" s="179">
        <v>9.4999999999999998E-3</v>
      </c>
      <c r="DS12" s="315" t="s">
        <v>72</v>
      </c>
      <c r="DT12" s="316"/>
    </row>
    <row r="13" spans="1:124">
      <c r="A13" s="320"/>
      <c r="B13" s="189" t="s">
        <v>70</v>
      </c>
      <c r="C13" s="177" t="s">
        <v>72</v>
      </c>
      <c r="D13" s="313" t="s">
        <v>72</v>
      </c>
      <c r="E13" s="314"/>
      <c r="F13" s="251" t="s">
        <v>72</v>
      </c>
      <c r="G13" s="252"/>
      <c r="H13" s="251" t="s">
        <v>72</v>
      </c>
      <c r="I13" s="252"/>
      <c r="J13" s="251" t="s">
        <v>72</v>
      </c>
      <c r="K13" s="252"/>
      <c r="L13" s="251" t="s">
        <v>72</v>
      </c>
      <c r="M13" s="252"/>
      <c r="N13" s="251" t="s">
        <v>72</v>
      </c>
      <c r="O13" s="252"/>
      <c r="P13" s="300" t="s">
        <v>72</v>
      </c>
      <c r="Q13" s="301"/>
      <c r="R13" s="251" t="s">
        <v>72</v>
      </c>
      <c r="S13" s="252"/>
      <c r="T13" s="251" t="s">
        <v>72</v>
      </c>
      <c r="U13" s="252"/>
      <c r="V13" s="251" t="s">
        <v>72</v>
      </c>
      <c r="W13" s="252"/>
      <c r="X13" s="251" t="s">
        <v>72</v>
      </c>
      <c r="Y13" s="252"/>
      <c r="Z13" s="251" t="s">
        <v>72</v>
      </c>
      <c r="AA13" s="252"/>
      <c r="AB13" s="251" t="s">
        <v>72</v>
      </c>
      <c r="AC13" s="252"/>
      <c r="AD13" s="251" t="s">
        <v>72</v>
      </c>
      <c r="AE13" s="252"/>
      <c r="AF13" s="251" t="s">
        <v>72</v>
      </c>
      <c r="AG13" s="252"/>
      <c r="AH13" s="251" t="s">
        <v>72</v>
      </c>
      <c r="AI13" s="252"/>
      <c r="AJ13" s="251" t="s">
        <v>72</v>
      </c>
      <c r="AK13" s="252"/>
      <c r="AL13" s="251" t="s">
        <v>72</v>
      </c>
      <c r="AM13" s="252"/>
      <c r="AN13" s="251" t="s">
        <v>72</v>
      </c>
      <c r="AO13" s="252"/>
      <c r="AP13" s="178" t="s">
        <v>72</v>
      </c>
      <c r="AQ13" s="177" t="s">
        <v>72</v>
      </c>
      <c r="AR13" s="177" t="s">
        <v>72</v>
      </c>
      <c r="AS13" s="177" t="s">
        <v>72</v>
      </c>
      <c r="AT13" s="177" t="s">
        <v>72</v>
      </c>
      <c r="AU13" s="177" t="s">
        <v>72</v>
      </c>
      <c r="AV13" s="177" t="s">
        <v>72</v>
      </c>
      <c r="AW13" s="251" t="s">
        <v>72</v>
      </c>
      <c r="AX13" s="252"/>
      <c r="AY13" s="251" t="s">
        <v>72</v>
      </c>
      <c r="AZ13" s="252"/>
      <c r="BA13" s="251" t="s">
        <v>72</v>
      </c>
      <c r="BB13" s="252"/>
      <c r="BC13" s="251" t="s">
        <v>72</v>
      </c>
      <c r="BD13" s="252"/>
      <c r="BE13" s="251" t="s">
        <v>72</v>
      </c>
      <c r="BF13" s="252"/>
      <c r="BG13" s="251" t="s">
        <v>72</v>
      </c>
      <c r="BH13" s="252"/>
      <c r="BI13" s="251" t="s">
        <v>72</v>
      </c>
      <c r="BJ13" s="252"/>
      <c r="BK13" s="313" t="s">
        <v>72</v>
      </c>
      <c r="BL13" s="314"/>
      <c r="BM13" s="313" t="s">
        <v>72</v>
      </c>
      <c r="BN13" s="314"/>
      <c r="BO13" s="313" t="s">
        <v>72</v>
      </c>
      <c r="BP13" s="314"/>
      <c r="BQ13" s="313" t="s">
        <v>72</v>
      </c>
      <c r="BR13" s="314"/>
      <c r="BS13" s="251" t="s">
        <v>72</v>
      </c>
      <c r="BT13" s="252"/>
      <c r="BU13" s="251" t="s">
        <v>72</v>
      </c>
      <c r="BV13" s="252"/>
      <c r="BW13" s="313" t="s">
        <v>72</v>
      </c>
      <c r="BX13" s="314"/>
      <c r="BY13" s="154" t="s">
        <v>72</v>
      </c>
      <c r="BZ13" s="154" t="s">
        <v>72</v>
      </c>
      <c r="CA13" s="154" t="s">
        <v>72</v>
      </c>
      <c r="CB13" s="190" t="s">
        <v>72</v>
      </c>
      <c r="CC13" s="251" t="s">
        <v>72</v>
      </c>
      <c r="CD13" s="252"/>
      <c r="CE13" s="251" t="s">
        <v>72</v>
      </c>
      <c r="CF13" s="252"/>
      <c r="CG13" s="190" t="s">
        <v>72</v>
      </c>
      <c r="CH13" s="177" t="s">
        <v>72</v>
      </c>
      <c r="CI13" s="177" t="s">
        <v>72</v>
      </c>
      <c r="CJ13" s="177" t="s">
        <v>72</v>
      </c>
      <c r="CK13" s="177" t="s">
        <v>72</v>
      </c>
      <c r="CL13" s="177" t="s">
        <v>72</v>
      </c>
      <c r="CM13" s="190" t="s">
        <v>72</v>
      </c>
      <c r="CN13" s="177" t="s">
        <v>72</v>
      </c>
      <c r="CO13" s="177" t="s">
        <v>72</v>
      </c>
      <c r="CP13" s="313" t="s">
        <v>72</v>
      </c>
      <c r="CQ13" s="314"/>
      <c r="CR13" s="313" t="s">
        <v>72</v>
      </c>
      <c r="CS13" s="314"/>
      <c r="CT13" s="313" t="s">
        <v>72</v>
      </c>
      <c r="CU13" s="314"/>
      <c r="CV13" s="313" t="s">
        <v>72</v>
      </c>
      <c r="CW13" s="314"/>
      <c r="CX13" s="313" t="s">
        <v>72</v>
      </c>
      <c r="CY13" s="314"/>
      <c r="CZ13" s="313" t="s">
        <v>72</v>
      </c>
      <c r="DA13" s="314"/>
      <c r="DB13" s="313" t="s">
        <v>72</v>
      </c>
      <c r="DC13" s="314"/>
      <c r="DD13" s="251" t="s">
        <v>72</v>
      </c>
      <c r="DE13" s="252"/>
      <c r="DF13" s="251" t="s">
        <v>72</v>
      </c>
      <c r="DG13" s="252"/>
      <c r="DH13" s="190" t="s">
        <v>72</v>
      </c>
      <c r="DI13" s="190" t="s">
        <v>72</v>
      </c>
      <c r="DJ13" s="190" t="s">
        <v>72</v>
      </c>
      <c r="DK13" s="190" t="s">
        <v>72</v>
      </c>
      <c r="DL13" s="190" t="s">
        <v>72</v>
      </c>
      <c r="DM13" s="190" t="s">
        <v>72</v>
      </c>
      <c r="DN13" s="190" t="s">
        <v>72</v>
      </c>
      <c r="DO13" s="313" t="s">
        <v>72</v>
      </c>
      <c r="DP13" s="314"/>
      <c r="DQ13" s="313" t="s">
        <v>72</v>
      </c>
      <c r="DR13" s="314"/>
      <c r="DS13" s="251" t="s">
        <v>72</v>
      </c>
      <c r="DT13" s="252"/>
    </row>
    <row r="14" spans="1:124">
      <c r="A14" s="320"/>
      <c r="B14" s="176" t="s">
        <v>102</v>
      </c>
      <c r="C14" s="177" t="s">
        <v>72</v>
      </c>
      <c r="D14" s="313">
        <v>0.02</v>
      </c>
      <c r="E14" s="314"/>
      <c r="F14" s="251">
        <v>2.3E-3</v>
      </c>
      <c r="G14" s="252"/>
      <c r="H14" s="251" t="s">
        <v>72</v>
      </c>
      <c r="I14" s="252"/>
      <c r="J14" s="315">
        <v>5.0200000000000002E-3</v>
      </c>
      <c r="K14" s="316"/>
      <c r="L14" s="315">
        <v>1.095E-2</v>
      </c>
      <c r="M14" s="316"/>
      <c r="N14" s="251" t="s">
        <v>72</v>
      </c>
      <c r="O14" s="252"/>
      <c r="P14" s="300" t="s">
        <v>72</v>
      </c>
      <c r="Q14" s="301"/>
      <c r="R14" s="251" t="s">
        <v>72</v>
      </c>
      <c r="S14" s="252"/>
      <c r="T14" s="251" t="s">
        <v>72</v>
      </c>
      <c r="U14" s="252"/>
      <c r="V14" s="251" t="s">
        <v>72</v>
      </c>
      <c r="W14" s="252"/>
      <c r="X14" s="251" t="s">
        <v>72</v>
      </c>
      <c r="Y14" s="252"/>
      <c r="Z14" s="251" t="s">
        <v>72</v>
      </c>
      <c r="AA14" s="252"/>
      <c r="AB14" s="251" t="s">
        <v>72</v>
      </c>
      <c r="AC14" s="252"/>
      <c r="AD14" s="251" t="s">
        <v>72</v>
      </c>
      <c r="AE14" s="252"/>
      <c r="AF14" s="251" t="s">
        <v>72</v>
      </c>
      <c r="AG14" s="252"/>
      <c r="AH14" s="251" t="s">
        <v>72</v>
      </c>
      <c r="AI14" s="252"/>
      <c r="AJ14" s="251" t="s">
        <v>72</v>
      </c>
      <c r="AK14" s="252"/>
      <c r="AL14" s="251" t="s">
        <v>72</v>
      </c>
      <c r="AM14" s="252"/>
      <c r="AN14" s="315">
        <v>4.6899999999999997E-3</v>
      </c>
      <c r="AO14" s="316"/>
      <c r="AP14" s="178" t="s">
        <v>72</v>
      </c>
      <c r="AQ14" s="179">
        <v>3.3E-3</v>
      </c>
      <c r="AR14" s="179">
        <v>3.3E-3</v>
      </c>
      <c r="AS14" s="179">
        <v>3.3E-3</v>
      </c>
      <c r="AT14" s="179">
        <v>9.9799999999999997E-4</v>
      </c>
      <c r="AU14" s="179">
        <v>9.9799999999999997E-4</v>
      </c>
      <c r="AV14" s="179">
        <v>9.9799999999999997E-4</v>
      </c>
      <c r="AW14" s="315">
        <v>4.6899999999999997E-3</v>
      </c>
      <c r="AX14" s="316"/>
      <c r="AY14" s="315">
        <v>4.6899999999999997E-3</v>
      </c>
      <c r="AZ14" s="316"/>
      <c r="BA14" s="251" t="s">
        <v>72</v>
      </c>
      <c r="BB14" s="252"/>
      <c r="BC14" s="315">
        <v>2.15E-3</v>
      </c>
      <c r="BD14" s="316"/>
      <c r="BE14" s="315">
        <v>8.1300000000000001E-3</v>
      </c>
      <c r="BF14" s="316"/>
      <c r="BG14" s="315">
        <v>8.1300000000000001E-3</v>
      </c>
      <c r="BH14" s="316"/>
      <c r="BI14" s="251">
        <v>3.1578947368421052E-3</v>
      </c>
      <c r="BJ14" s="252"/>
      <c r="BK14" s="317">
        <v>4.7605555555555552E-3</v>
      </c>
      <c r="BL14" s="318"/>
      <c r="BM14" s="317">
        <v>4.7605555555555552E-3</v>
      </c>
      <c r="BN14" s="318"/>
      <c r="BO14" s="313">
        <v>1.586666666666667E-3</v>
      </c>
      <c r="BP14" s="314"/>
      <c r="BQ14" s="313">
        <v>2.2899999999999999E-3</v>
      </c>
      <c r="BR14" s="314"/>
      <c r="BS14" s="251">
        <v>3.5960000000000002E-3</v>
      </c>
      <c r="BT14" s="252"/>
      <c r="BU14" s="251">
        <v>3.5960000000000002E-3</v>
      </c>
      <c r="BV14" s="252"/>
      <c r="BW14" s="179">
        <v>5.5919999999999997E-3</v>
      </c>
      <c r="BX14" s="179">
        <v>3.5960000000000002E-3</v>
      </c>
      <c r="BY14" s="180">
        <v>3.5379473684210528E-3</v>
      </c>
      <c r="BZ14" s="180">
        <v>3.5379473684210528E-3</v>
      </c>
      <c r="CA14" s="180">
        <v>3.5379473684210528E-3</v>
      </c>
      <c r="CB14" s="181">
        <v>1.7529411764705882E-3</v>
      </c>
      <c r="CC14" s="251">
        <v>2.0409090909090906E-3</v>
      </c>
      <c r="CD14" s="252"/>
      <c r="CE14" s="251">
        <v>2.0409090909090906E-3</v>
      </c>
      <c r="CF14" s="252"/>
      <c r="CG14" s="181">
        <v>7.5517241379310343E-4</v>
      </c>
      <c r="CH14" s="179">
        <v>1.7529411764705882E-3</v>
      </c>
      <c r="CI14" s="179">
        <v>2.6941176470588234E-3</v>
      </c>
      <c r="CJ14" s="179">
        <v>2.6941176470588234E-3</v>
      </c>
      <c r="CK14" s="179">
        <v>2.6941176470588234E-3</v>
      </c>
      <c r="CL14" s="179">
        <v>7.5517241379310343E-4</v>
      </c>
      <c r="CM14" s="181">
        <v>7.5517241379310343E-4</v>
      </c>
      <c r="CN14" s="179">
        <v>1.0989999999999999E-3</v>
      </c>
      <c r="CO14" s="179">
        <v>1.0989999999999999E-3</v>
      </c>
      <c r="CP14" s="313">
        <v>3.3068965517241379E-3</v>
      </c>
      <c r="CQ14" s="314"/>
      <c r="CR14" s="313">
        <v>3.6633333333333335E-3</v>
      </c>
      <c r="CS14" s="314"/>
      <c r="CT14" s="313">
        <v>3.6633333333333335E-3</v>
      </c>
      <c r="CU14" s="314"/>
      <c r="CV14" s="313">
        <v>2.0409090909090906E-3</v>
      </c>
      <c r="CW14" s="314"/>
      <c r="CX14" s="313">
        <v>2.0409090909090906E-3</v>
      </c>
      <c r="CY14" s="314"/>
      <c r="CZ14" s="313">
        <v>2.0409090909090906E-3</v>
      </c>
      <c r="DA14" s="314"/>
      <c r="DB14" s="313">
        <v>2.0409090909090906E-3</v>
      </c>
      <c r="DC14" s="314"/>
      <c r="DD14" s="315">
        <v>7.8499999999999993E-3</v>
      </c>
      <c r="DE14" s="316"/>
      <c r="DF14" s="315">
        <v>8.1300000000000001E-3</v>
      </c>
      <c r="DG14" s="316"/>
      <c r="DH14" s="181">
        <v>1.5324652777777778E-3</v>
      </c>
      <c r="DI14" s="181">
        <v>1.0150943396226414E-3</v>
      </c>
      <c r="DJ14" s="181">
        <v>1.0150943396226414E-3</v>
      </c>
      <c r="DK14" s="181">
        <v>1.0150943396226414E-3</v>
      </c>
      <c r="DL14" s="181">
        <v>1.0150943396226414E-3</v>
      </c>
      <c r="DM14" s="181">
        <v>1.5324652777777778E-3</v>
      </c>
      <c r="DN14" s="181">
        <v>1.5324652777777778E-3</v>
      </c>
      <c r="DO14" s="313">
        <v>2.5200000000000001E-3</v>
      </c>
      <c r="DP14" s="314"/>
      <c r="DQ14" s="313">
        <v>1.99E-3</v>
      </c>
      <c r="DR14" s="314"/>
      <c r="DS14" s="251" t="s">
        <v>72</v>
      </c>
      <c r="DT14" s="252"/>
    </row>
    <row r="15" spans="1:124">
      <c r="A15" s="320"/>
      <c r="B15" s="28" t="s">
        <v>42</v>
      </c>
      <c r="C15" s="182">
        <v>1E-4</v>
      </c>
      <c r="D15" s="309">
        <v>1E-4</v>
      </c>
      <c r="E15" s="310"/>
      <c r="F15" s="311">
        <v>1E-4</v>
      </c>
      <c r="G15" s="312"/>
      <c r="H15" s="251" t="s">
        <v>72</v>
      </c>
      <c r="I15" s="252"/>
      <c r="J15" s="311">
        <v>1E-4</v>
      </c>
      <c r="K15" s="312"/>
      <c r="L15" s="311">
        <v>1E-4</v>
      </c>
      <c r="M15" s="312"/>
      <c r="N15" s="251" t="s">
        <v>72</v>
      </c>
      <c r="O15" s="252"/>
      <c r="P15" s="300" t="s">
        <v>72</v>
      </c>
      <c r="Q15" s="301"/>
      <c r="R15" s="251" t="s">
        <v>72</v>
      </c>
      <c r="S15" s="252"/>
      <c r="T15" s="251" t="s">
        <v>72</v>
      </c>
      <c r="U15" s="252"/>
      <c r="V15" s="251" t="s">
        <v>72</v>
      </c>
      <c r="W15" s="252"/>
      <c r="X15" s="251" t="s">
        <v>72</v>
      </c>
      <c r="Y15" s="252"/>
      <c r="Z15" s="251" t="s">
        <v>72</v>
      </c>
      <c r="AA15" s="252"/>
      <c r="AB15" s="251" t="s">
        <v>72</v>
      </c>
      <c r="AC15" s="252"/>
      <c r="AD15" s="251" t="s">
        <v>72</v>
      </c>
      <c r="AE15" s="252"/>
      <c r="AF15" s="251" t="s">
        <v>72</v>
      </c>
      <c r="AG15" s="252"/>
      <c r="AH15" s="251" t="s">
        <v>72</v>
      </c>
      <c r="AI15" s="252"/>
      <c r="AJ15" s="251" t="s">
        <v>72</v>
      </c>
      <c r="AK15" s="252"/>
      <c r="AL15" s="251" t="s">
        <v>72</v>
      </c>
      <c r="AM15" s="252"/>
      <c r="AN15" s="251">
        <v>1E-4</v>
      </c>
      <c r="AO15" s="252"/>
      <c r="AP15" s="183">
        <v>1E-4</v>
      </c>
      <c r="AQ15" s="183">
        <v>1E-4</v>
      </c>
      <c r="AR15" s="182">
        <v>1E-4</v>
      </c>
      <c r="AS15" s="182">
        <v>1E-4</v>
      </c>
      <c r="AT15" s="182">
        <v>1E-4</v>
      </c>
      <c r="AU15" s="182">
        <v>1E-4</v>
      </c>
      <c r="AV15" s="182">
        <v>1E-4</v>
      </c>
      <c r="AW15" s="251">
        <v>1E-4</v>
      </c>
      <c r="AX15" s="252"/>
      <c r="AY15" s="251">
        <v>1E-4</v>
      </c>
      <c r="AZ15" s="252"/>
      <c r="BA15" s="251" t="s">
        <v>72</v>
      </c>
      <c r="BB15" s="252"/>
      <c r="BC15" s="251">
        <v>1E-4</v>
      </c>
      <c r="BD15" s="252"/>
      <c r="BE15" s="251">
        <v>1E-4</v>
      </c>
      <c r="BF15" s="252"/>
      <c r="BG15" s="251">
        <v>1E-4</v>
      </c>
      <c r="BH15" s="252"/>
      <c r="BI15" s="311">
        <v>1E-4</v>
      </c>
      <c r="BJ15" s="312"/>
      <c r="BK15" s="309">
        <v>1E-4</v>
      </c>
      <c r="BL15" s="310"/>
      <c r="BM15" s="309">
        <v>1E-4</v>
      </c>
      <c r="BN15" s="310"/>
      <c r="BO15" s="309">
        <v>1E-4</v>
      </c>
      <c r="BP15" s="310"/>
      <c r="BQ15" s="309">
        <v>1E-4</v>
      </c>
      <c r="BR15" s="310"/>
      <c r="BS15" s="311">
        <v>1E-4</v>
      </c>
      <c r="BT15" s="312"/>
      <c r="BU15" s="311">
        <v>1E-4</v>
      </c>
      <c r="BV15" s="312"/>
      <c r="BW15" s="309">
        <v>1E-4</v>
      </c>
      <c r="BX15" s="310"/>
      <c r="BY15" s="154">
        <v>1E-4</v>
      </c>
      <c r="BZ15" s="154">
        <v>1E-4</v>
      </c>
      <c r="CA15" s="154">
        <v>1E-4</v>
      </c>
      <c r="CB15" s="184">
        <v>1E-4</v>
      </c>
      <c r="CC15" s="311">
        <v>1E-4</v>
      </c>
      <c r="CD15" s="312"/>
      <c r="CE15" s="311">
        <v>1E-4</v>
      </c>
      <c r="CF15" s="312"/>
      <c r="CG15" s="184">
        <v>1E-4</v>
      </c>
      <c r="CH15" s="182">
        <v>1E-4</v>
      </c>
      <c r="CI15" s="182">
        <v>1E-4</v>
      </c>
      <c r="CJ15" s="182">
        <v>1E-4</v>
      </c>
      <c r="CK15" s="182">
        <v>1E-4</v>
      </c>
      <c r="CL15" s="182">
        <v>1E-4</v>
      </c>
      <c r="CM15" s="184">
        <v>1E-4</v>
      </c>
      <c r="CN15" s="182">
        <v>1E-4</v>
      </c>
      <c r="CO15" s="182">
        <v>1E-4</v>
      </c>
      <c r="CP15" s="309">
        <v>1E-4</v>
      </c>
      <c r="CQ15" s="310"/>
      <c r="CR15" s="309">
        <v>1E-4</v>
      </c>
      <c r="CS15" s="310"/>
      <c r="CT15" s="309">
        <v>1E-4</v>
      </c>
      <c r="CU15" s="310"/>
      <c r="CV15" s="309">
        <v>1E-4</v>
      </c>
      <c r="CW15" s="310"/>
      <c r="CX15" s="309">
        <v>1E-4</v>
      </c>
      <c r="CY15" s="310"/>
      <c r="CZ15" s="309">
        <v>1E-4</v>
      </c>
      <c r="DA15" s="310"/>
      <c r="DB15" s="309">
        <v>1E-4</v>
      </c>
      <c r="DC15" s="310"/>
      <c r="DD15" s="311" t="s">
        <v>72</v>
      </c>
      <c r="DE15" s="312"/>
      <c r="DF15" s="311" t="s">
        <v>72</v>
      </c>
      <c r="DG15" s="312"/>
      <c r="DH15" s="184">
        <v>1E-4</v>
      </c>
      <c r="DI15" s="184">
        <v>1E-4</v>
      </c>
      <c r="DJ15" s="184">
        <v>1E-4</v>
      </c>
      <c r="DK15" s="184">
        <v>1E-4</v>
      </c>
      <c r="DL15" s="184">
        <v>1E-4</v>
      </c>
      <c r="DM15" s="184">
        <v>1E-4</v>
      </c>
      <c r="DN15" s="184">
        <v>1E-4</v>
      </c>
      <c r="DO15" s="309">
        <v>1E-4</v>
      </c>
      <c r="DP15" s="310"/>
      <c r="DQ15" s="309">
        <v>1E-4</v>
      </c>
      <c r="DR15" s="310"/>
      <c r="DS15" s="311" t="s">
        <v>72</v>
      </c>
      <c r="DT15" s="312"/>
    </row>
    <row r="16" spans="1:124">
      <c r="A16" s="320"/>
      <c r="B16" s="28" t="s">
        <v>43</v>
      </c>
      <c r="C16" s="173">
        <v>0</v>
      </c>
      <c r="D16" s="294">
        <v>0</v>
      </c>
      <c r="E16" s="295"/>
      <c r="F16" s="296">
        <v>0</v>
      </c>
      <c r="G16" s="297"/>
      <c r="H16" s="251" t="s">
        <v>72</v>
      </c>
      <c r="I16" s="252"/>
      <c r="J16" s="296">
        <v>0</v>
      </c>
      <c r="K16" s="297"/>
      <c r="L16" s="296">
        <v>0</v>
      </c>
      <c r="M16" s="297"/>
      <c r="N16" s="251" t="s">
        <v>72</v>
      </c>
      <c r="O16" s="252"/>
      <c r="P16" s="300" t="s">
        <v>72</v>
      </c>
      <c r="Q16" s="301"/>
      <c r="R16" s="251" t="s">
        <v>72</v>
      </c>
      <c r="S16" s="252"/>
      <c r="T16" s="251" t="s">
        <v>72</v>
      </c>
      <c r="U16" s="252"/>
      <c r="V16" s="251" t="s">
        <v>72</v>
      </c>
      <c r="W16" s="252"/>
      <c r="X16" s="251" t="s">
        <v>72</v>
      </c>
      <c r="Y16" s="252"/>
      <c r="Z16" s="251" t="s">
        <v>72</v>
      </c>
      <c r="AA16" s="252"/>
      <c r="AB16" s="251" t="s">
        <v>72</v>
      </c>
      <c r="AC16" s="252"/>
      <c r="AD16" s="251" t="s">
        <v>72</v>
      </c>
      <c r="AE16" s="252"/>
      <c r="AF16" s="251" t="s">
        <v>72</v>
      </c>
      <c r="AG16" s="252"/>
      <c r="AH16" s="251" t="s">
        <v>72</v>
      </c>
      <c r="AI16" s="252"/>
      <c r="AJ16" s="251" t="s">
        <v>72</v>
      </c>
      <c r="AK16" s="252"/>
      <c r="AL16" s="251" t="s">
        <v>72</v>
      </c>
      <c r="AM16" s="252"/>
      <c r="AN16" s="296">
        <v>0</v>
      </c>
      <c r="AO16" s="297"/>
      <c r="AP16" s="173">
        <v>0</v>
      </c>
      <c r="AQ16" s="173">
        <v>0</v>
      </c>
      <c r="AR16" s="173">
        <v>0</v>
      </c>
      <c r="AS16" s="173">
        <v>0</v>
      </c>
      <c r="AT16" s="173">
        <v>0</v>
      </c>
      <c r="AU16" s="173">
        <v>0</v>
      </c>
      <c r="AV16" s="173">
        <v>0</v>
      </c>
      <c r="AW16" s="296">
        <v>0</v>
      </c>
      <c r="AX16" s="297"/>
      <c r="AY16" s="296">
        <v>0</v>
      </c>
      <c r="AZ16" s="297"/>
      <c r="BA16" s="251" t="s">
        <v>72</v>
      </c>
      <c r="BB16" s="252"/>
      <c r="BC16" s="296">
        <v>0</v>
      </c>
      <c r="BD16" s="297"/>
      <c r="BE16" s="296">
        <v>0</v>
      </c>
      <c r="BF16" s="297"/>
      <c r="BG16" s="296">
        <v>0</v>
      </c>
      <c r="BH16" s="297"/>
      <c r="BI16" s="296">
        <v>0</v>
      </c>
      <c r="BJ16" s="297"/>
      <c r="BK16" s="294">
        <v>0</v>
      </c>
      <c r="BL16" s="295"/>
      <c r="BM16" s="294">
        <v>0</v>
      </c>
      <c r="BN16" s="295"/>
      <c r="BO16" s="294">
        <v>0</v>
      </c>
      <c r="BP16" s="295"/>
      <c r="BQ16" s="294">
        <v>0</v>
      </c>
      <c r="BR16" s="295"/>
      <c r="BS16" s="296">
        <v>0</v>
      </c>
      <c r="BT16" s="297"/>
      <c r="BU16" s="296">
        <v>0</v>
      </c>
      <c r="BV16" s="297"/>
      <c r="BW16" s="294">
        <v>0</v>
      </c>
      <c r="BX16" s="295"/>
      <c r="BY16" s="185">
        <v>0</v>
      </c>
      <c r="BZ16" s="185">
        <v>0</v>
      </c>
      <c r="CA16" s="185">
        <v>0</v>
      </c>
      <c r="CB16" s="68">
        <v>0</v>
      </c>
      <c r="CC16" s="296">
        <v>0</v>
      </c>
      <c r="CD16" s="297"/>
      <c r="CE16" s="296">
        <v>0</v>
      </c>
      <c r="CF16" s="297"/>
      <c r="CG16" s="68">
        <v>0</v>
      </c>
      <c r="CH16" s="173">
        <v>0</v>
      </c>
      <c r="CI16" s="173">
        <v>0</v>
      </c>
      <c r="CJ16" s="173">
        <v>0</v>
      </c>
      <c r="CK16" s="173">
        <v>0</v>
      </c>
      <c r="CL16" s="173">
        <v>0</v>
      </c>
      <c r="CM16" s="68">
        <v>0</v>
      </c>
      <c r="CN16" s="173">
        <v>0</v>
      </c>
      <c r="CO16" s="173">
        <v>0</v>
      </c>
      <c r="CP16" s="294">
        <v>0</v>
      </c>
      <c r="CQ16" s="295"/>
      <c r="CR16" s="294">
        <v>0</v>
      </c>
      <c r="CS16" s="295"/>
      <c r="CT16" s="294">
        <v>0</v>
      </c>
      <c r="CU16" s="295"/>
      <c r="CV16" s="294">
        <v>0</v>
      </c>
      <c r="CW16" s="295"/>
      <c r="CX16" s="294">
        <v>0</v>
      </c>
      <c r="CY16" s="295"/>
      <c r="CZ16" s="294">
        <v>0</v>
      </c>
      <c r="DA16" s="295"/>
      <c r="DB16" s="294">
        <v>0</v>
      </c>
      <c r="DC16" s="295"/>
      <c r="DD16" s="296">
        <v>0</v>
      </c>
      <c r="DE16" s="297"/>
      <c r="DF16" s="296">
        <v>0</v>
      </c>
      <c r="DG16" s="297"/>
      <c r="DH16" s="68">
        <v>0</v>
      </c>
      <c r="DI16" s="68">
        <v>0</v>
      </c>
      <c r="DJ16" s="68">
        <v>0</v>
      </c>
      <c r="DK16" s="68">
        <v>0</v>
      </c>
      <c r="DL16" s="68">
        <v>0</v>
      </c>
      <c r="DM16" s="68">
        <v>0</v>
      </c>
      <c r="DN16" s="68">
        <v>0</v>
      </c>
      <c r="DO16" s="294">
        <v>0</v>
      </c>
      <c r="DP16" s="295"/>
      <c r="DQ16" s="294">
        <v>0</v>
      </c>
      <c r="DR16" s="295"/>
      <c r="DS16" s="296" t="s">
        <v>72</v>
      </c>
      <c r="DT16" s="297"/>
    </row>
    <row r="17" spans="1:124">
      <c r="A17" s="321"/>
      <c r="B17" s="28" t="s">
        <v>44</v>
      </c>
      <c r="C17" s="173">
        <v>0</v>
      </c>
      <c r="D17" s="294">
        <v>0</v>
      </c>
      <c r="E17" s="295"/>
      <c r="F17" s="296">
        <v>0</v>
      </c>
      <c r="G17" s="297"/>
      <c r="H17" s="251" t="s">
        <v>72</v>
      </c>
      <c r="I17" s="252"/>
      <c r="J17" s="296">
        <v>0</v>
      </c>
      <c r="K17" s="297"/>
      <c r="L17" s="296">
        <v>0</v>
      </c>
      <c r="M17" s="297"/>
      <c r="N17" s="251" t="s">
        <v>72</v>
      </c>
      <c r="O17" s="252"/>
      <c r="P17" s="300" t="s">
        <v>72</v>
      </c>
      <c r="Q17" s="301"/>
      <c r="R17" s="251" t="s">
        <v>72</v>
      </c>
      <c r="S17" s="252"/>
      <c r="T17" s="251" t="s">
        <v>72</v>
      </c>
      <c r="U17" s="252"/>
      <c r="V17" s="251" t="s">
        <v>72</v>
      </c>
      <c r="W17" s="252"/>
      <c r="X17" s="251" t="s">
        <v>72</v>
      </c>
      <c r="Y17" s="252"/>
      <c r="Z17" s="251" t="s">
        <v>72</v>
      </c>
      <c r="AA17" s="252"/>
      <c r="AB17" s="251" t="s">
        <v>72</v>
      </c>
      <c r="AC17" s="252"/>
      <c r="AD17" s="251" t="s">
        <v>72</v>
      </c>
      <c r="AE17" s="252"/>
      <c r="AF17" s="251" t="s">
        <v>72</v>
      </c>
      <c r="AG17" s="252"/>
      <c r="AH17" s="251" t="s">
        <v>72</v>
      </c>
      <c r="AI17" s="252"/>
      <c r="AJ17" s="251" t="s">
        <v>72</v>
      </c>
      <c r="AK17" s="252"/>
      <c r="AL17" s="251" t="s">
        <v>72</v>
      </c>
      <c r="AM17" s="252"/>
      <c r="AN17" s="296">
        <v>0</v>
      </c>
      <c r="AO17" s="297"/>
      <c r="AP17" s="173">
        <v>0</v>
      </c>
      <c r="AQ17" s="173">
        <v>0</v>
      </c>
      <c r="AR17" s="173">
        <v>0</v>
      </c>
      <c r="AS17" s="173">
        <v>0</v>
      </c>
      <c r="AT17" s="173">
        <v>0</v>
      </c>
      <c r="AU17" s="173">
        <v>0</v>
      </c>
      <c r="AV17" s="173">
        <v>0</v>
      </c>
      <c r="AW17" s="296">
        <v>0</v>
      </c>
      <c r="AX17" s="297"/>
      <c r="AY17" s="296">
        <v>0</v>
      </c>
      <c r="AZ17" s="297"/>
      <c r="BA17" s="251" t="s">
        <v>72</v>
      </c>
      <c r="BB17" s="252"/>
      <c r="BC17" s="296">
        <v>0</v>
      </c>
      <c r="BD17" s="297"/>
      <c r="BE17" s="296">
        <v>0</v>
      </c>
      <c r="BF17" s="297"/>
      <c r="BG17" s="296">
        <v>0</v>
      </c>
      <c r="BH17" s="297"/>
      <c r="BI17" s="294">
        <v>0</v>
      </c>
      <c r="BJ17" s="295"/>
      <c r="BK17" s="294">
        <v>0</v>
      </c>
      <c r="BL17" s="295"/>
      <c r="BM17" s="294">
        <v>0</v>
      </c>
      <c r="BN17" s="295"/>
      <c r="BO17" s="294">
        <v>0</v>
      </c>
      <c r="BP17" s="295"/>
      <c r="BQ17" s="294">
        <v>0</v>
      </c>
      <c r="BR17" s="295"/>
      <c r="BS17" s="296">
        <v>0</v>
      </c>
      <c r="BT17" s="297"/>
      <c r="BU17" s="296">
        <v>0</v>
      </c>
      <c r="BV17" s="297"/>
      <c r="BW17" s="294">
        <v>0</v>
      </c>
      <c r="BX17" s="295"/>
      <c r="BY17" s="185">
        <v>0</v>
      </c>
      <c r="BZ17" s="185">
        <v>0</v>
      </c>
      <c r="CA17" s="185">
        <v>0</v>
      </c>
      <c r="CB17" s="68">
        <v>0</v>
      </c>
      <c r="CC17" s="296">
        <v>0</v>
      </c>
      <c r="CD17" s="297"/>
      <c r="CE17" s="296">
        <v>0</v>
      </c>
      <c r="CF17" s="297"/>
      <c r="CG17" s="68">
        <v>0</v>
      </c>
      <c r="CH17" s="173">
        <v>0</v>
      </c>
      <c r="CI17" s="173">
        <v>0</v>
      </c>
      <c r="CJ17" s="173">
        <v>0</v>
      </c>
      <c r="CK17" s="173">
        <v>0</v>
      </c>
      <c r="CL17" s="173">
        <v>0</v>
      </c>
      <c r="CM17" s="68">
        <v>0</v>
      </c>
      <c r="CN17" s="173">
        <v>0</v>
      </c>
      <c r="CO17" s="173">
        <v>0</v>
      </c>
      <c r="CP17" s="294">
        <v>0</v>
      </c>
      <c r="CQ17" s="295"/>
      <c r="CR17" s="294">
        <v>0</v>
      </c>
      <c r="CS17" s="295"/>
      <c r="CT17" s="294">
        <v>0</v>
      </c>
      <c r="CU17" s="295"/>
      <c r="CV17" s="294">
        <v>0</v>
      </c>
      <c r="CW17" s="295"/>
      <c r="CX17" s="294">
        <v>0</v>
      </c>
      <c r="CY17" s="295"/>
      <c r="CZ17" s="294">
        <v>0</v>
      </c>
      <c r="DA17" s="295"/>
      <c r="DB17" s="294">
        <v>0</v>
      </c>
      <c r="DC17" s="295"/>
      <c r="DD17" s="296">
        <v>0</v>
      </c>
      <c r="DE17" s="297"/>
      <c r="DF17" s="296">
        <v>0</v>
      </c>
      <c r="DG17" s="297"/>
      <c r="DH17" s="68">
        <v>0</v>
      </c>
      <c r="DI17" s="68">
        <v>0</v>
      </c>
      <c r="DJ17" s="68">
        <v>0</v>
      </c>
      <c r="DK17" s="68">
        <v>0</v>
      </c>
      <c r="DL17" s="68">
        <v>0</v>
      </c>
      <c r="DM17" s="68">
        <v>0</v>
      </c>
      <c r="DN17" s="68">
        <v>0</v>
      </c>
      <c r="DO17" s="294">
        <v>0</v>
      </c>
      <c r="DP17" s="295"/>
      <c r="DQ17" s="294">
        <v>0</v>
      </c>
      <c r="DR17" s="295"/>
      <c r="DS17" s="296" t="s">
        <v>72</v>
      </c>
      <c r="DT17" s="297"/>
    </row>
    <row r="18" spans="1:124">
      <c r="A18" s="144"/>
      <c r="B18" s="58"/>
      <c r="C18" s="58"/>
      <c r="D18" s="58"/>
      <c r="E18" s="58"/>
      <c r="F18" s="58"/>
      <c r="G18" s="58"/>
      <c r="H18" s="58"/>
      <c r="I18" s="58"/>
      <c r="J18" s="58"/>
      <c r="K18" s="58"/>
      <c r="L18" s="58"/>
      <c r="M18" s="58"/>
      <c r="N18" s="58"/>
      <c r="O18" s="58"/>
      <c r="P18" s="145"/>
      <c r="Q18" s="145"/>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58"/>
      <c r="BU18" s="94"/>
      <c r="BV18" s="94"/>
      <c r="BW18" s="94"/>
      <c r="BX18" s="94"/>
      <c r="BY18" s="94"/>
      <c r="BZ18" s="94"/>
      <c r="CA18" s="94"/>
      <c r="CB18" s="58"/>
      <c r="CC18" s="58"/>
      <c r="CD18" s="58"/>
      <c r="CE18" s="58"/>
      <c r="CF18" s="58"/>
      <c r="CG18" s="58"/>
      <c r="CH18" s="58"/>
      <c r="CI18" s="58"/>
      <c r="CJ18" s="58"/>
      <c r="CK18" s="58"/>
      <c r="CL18" s="58"/>
      <c r="CM18" s="58"/>
      <c r="CN18" s="58"/>
      <c r="CO18" s="58"/>
      <c r="CP18" s="58"/>
      <c r="CQ18" s="58"/>
      <c r="CR18" s="58"/>
      <c r="CS18" s="58"/>
      <c r="CT18" s="58"/>
      <c r="CU18" s="58"/>
      <c r="CV18" s="58"/>
      <c r="CW18" s="58"/>
      <c r="CX18" s="58"/>
      <c r="CY18" s="58"/>
      <c r="CZ18" s="58"/>
      <c r="DA18" s="58"/>
      <c r="DB18" s="58"/>
      <c r="DC18" s="58"/>
      <c r="DD18" s="58"/>
      <c r="DE18" s="58"/>
      <c r="DF18" s="66"/>
      <c r="DG18" s="66"/>
      <c r="DH18" s="66"/>
      <c r="DI18" s="66"/>
      <c r="DJ18" s="58"/>
      <c r="DK18" s="58"/>
      <c r="DL18" s="58"/>
      <c r="DM18" s="58"/>
      <c r="DN18" s="58"/>
      <c r="DO18" s="58"/>
      <c r="DP18" s="58"/>
      <c r="DQ18" s="58"/>
      <c r="DR18" s="58"/>
      <c r="DS18" s="58"/>
      <c r="DT18" s="58"/>
    </row>
    <row r="19" spans="1:124" s="153" customFormat="1">
      <c r="A19" s="306" t="s">
        <v>45</v>
      </c>
      <c r="B19" s="148" t="s">
        <v>101</v>
      </c>
      <c r="C19" s="149" t="s">
        <v>72</v>
      </c>
      <c r="D19" s="302">
        <v>72</v>
      </c>
      <c r="E19" s="303"/>
      <c r="F19" s="241" t="s">
        <v>72</v>
      </c>
      <c r="G19" s="242"/>
      <c r="H19" s="251" t="s">
        <v>72</v>
      </c>
      <c r="I19" s="252"/>
      <c r="J19" s="251" t="s">
        <v>72</v>
      </c>
      <c r="K19" s="252"/>
      <c r="L19" s="251" t="s">
        <v>72</v>
      </c>
      <c r="M19" s="252"/>
      <c r="N19" s="251" t="s">
        <v>72</v>
      </c>
      <c r="O19" s="252"/>
      <c r="P19" s="300" t="s">
        <v>72</v>
      </c>
      <c r="Q19" s="301"/>
      <c r="R19" s="251" t="s">
        <v>72</v>
      </c>
      <c r="S19" s="252"/>
      <c r="T19" s="251" t="s">
        <v>72</v>
      </c>
      <c r="U19" s="252"/>
      <c r="V19" s="251" t="s">
        <v>72</v>
      </c>
      <c r="W19" s="252"/>
      <c r="X19" s="251" t="s">
        <v>72</v>
      </c>
      <c r="Y19" s="252"/>
      <c r="Z19" s="251" t="s">
        <v>72</v>
      </c>
      <c r="AA19" s="252"/>
      <c r="AB19" s="251" t="s">
        <v>72</v>
      </c>
      <c r="AC19" s="252"/>
      <c r="AD19" s="251" t="s">
        <v>72</v>
      </c>
      <c r="AE19" s="252"/>
      <c r="AF19" s="251" t="s">
        <v>72</v>
      </c>
      <c r="AG19" s="252"/>
      <c r="AH19" s="251" t="s">
        <v>72</v>
      </c>
      <c r="AI19" s="252"/>
      <c r="AJ19" s="251" t="s">
        <v>72</v>
      </c>
      <c r="AK19" s="252"/>
      <c r="AL19" s="251" t="s">
        <v>72</v>
      </c>
      <c r="AM19" s="252"/>
      <c r="AN19" s="251" t="s">
        <v>72</v>
      </c>
      <c r="AO19" s="252"/>
      <c r="AP19" s="150">
        <v>54</v>
      </c>
      <c r="AQ19" s="150">
        <v>71.28</v>
      </c>
      <c r="AR19" s="150">
        <v>71.28</v>
      </c>
      <c r="AS19" s="150">
        <v>71.28</v>
      </c>
      <c r="AT19" s="150">
        <v>359.28</v>
      </c>
      <c r="AU19" s="150">
        <v>359.28</v>
      </c>
      <c r="AV19" s="150">
        <v>359.28</v>
      </c>
      <c r="AW19" s="251" t="s">
        <v>72</v>
      </c>
      <c r="AX19" s="252"/>
      <c r="AY19" s="251" t="s">
        <v>72</v>
      </c>
      <c r="AZ19" s="252"/>
      <c r="BA19" s="251" t="s">
        <v>72</v>
      </c>
      <c r="BB19" s="252"/>
      <c r="BC19" s="251" t="s">
        <v>72</v>
      </c>
      <c r="BD19" s="252"/>
      <c r="BE19" s="251" t="s">
        <v>72</v>
      </c>
      <c r="BF19" s="252"/>
      <c r="BG19" s="251" t="s">
        <v>72</v>
      </c>
      <c r="BH19" s="252"/>
      <c r="BI19" s="304">
        <v>54</v>
      </c>
      <c r="BJ19" s="305"/>
      <c r="BK19" s="302">
        <v>85.69</v>
      </c>
      <c r="BL19" s="303"/>
      <c r="BM19" s="302">
        <v>85.68</v>
      </c>
      <c r="BN19" s="303"/>
      <c r="BO19" s="302">
        <v>85.68</v>
      </c>
      <c r="BP19" s="303"/>
      <c r="BQ19" s="302">
        <v>164.88</v>
      </c>
      <c r="BR19" s="303"/>
      <c r="BS19" s="241">
        <v>647.28</v>
      </c>
      <c r="BT19" s="242"/>
      <c r="BU19" s="241">
        <v>647.28</v>
      </c>
      <c r="BV19" s="242"/>
      <c r="BW19" s="302">
        <v>503.28</v>
      </c>
      <c r="BX19" s="303"/>
      <c r="BY19" s="172">
        <v>76.419663157894746</v>
      </c>
      <c r="BZ19" s="172">
        <v>76.419663157894746</v>
      </c>
      <c r="CA19" s="175">
        <v>76.419663157894746</v>
      </c>
      <c r="CB19" s="151" t="s">
        <v>72</v>
      </c>
      <c r="CC19" s="151" t="s">
        <v>72</v>
      </c>
      <c r="CD19" s="151" t="s">
        <v>72</v>
      </c>
      <c r="CE19" s="151" t="s">
        <v>72</v>
      </c>
      <c r="CF19" s="151" t="s">
        <v>72</v>
      </c>
      <c r="CG19" s="151" t="s">
        <v>72</v>
      </c>
      <c r="CH19" s="150">
        <v>107.28</v>
      </c>
      <c r="CI19" s="150">
        <v>164.88</v>
      </c>
      <c r="CJ19" s="150">
        <v>164.88</v>
      </c>
      <c r="CK19" s="150">
        <v>164.88</v>
      </c>
      <c r="CL19" s="150">
        <v>157.68</v>
      </c>
      <c r="CM19" s="152">
        <v>157.68</v>
      </c>
      <c r="CN19" s="150">
        <v>791.28</v>
      </c>
      <c r="CO19" s="150">
        <v>791.28</v>
      </c>
      <c r="CP19" s="302">
        <v>690.48</v>
      </c>
      <c r="CQ19" s="303"/>
      <c r="CR19" s="302">
        <v>791.28</v>
      </c>
      <c r="CS19" s="303"/>
      <c r="CT19" s="302">
        <v>791.28</v>
      </c>
      <c r="CU19" s="303"/>
      <c r="CV19" s="302">
        <v>323.27999999999997</v>
      </c>
      <c r="CW19" s="303"/>
      <c r="CX19" s="302">
        <v>323.27999999999997</v>
      </c>
      <c r="CY19" s="303"/>
      <c r="CZ19" s="302">
        <v>323.27999999999997</v>
      </c>
      <c r="DA19" s="303"/>
      <c r="DB19" s="302">
        <v>323.27999999999997</v>
      </c>
      <c r="DC19" s="303"/>
      <c r="DD19" s="241" t="s">
        <v>72</v>
      </c>
      <c r="DE19" s="242"/>
      <c r="DF19" s="241" t="s">
        <v>72</v>
      </c>
      <c r="DG19" s="242"/>
      <c r="DH19" s="151" t="s">
        <v>72</v>
      </c>
      <c r="DI19" s="151" t="s">
        <v>72</v>
      </c>
      <c r="DJ19" s="150">
        <v>193.68</v>
      </c>
      <c r="DK19" s="152">
        <v>193.68</v>
      </c>
      <c r="DL19" s="152">
        <v>193.68</v>
      </c>
      <c r="DM19" s="152">
        <v>353.08</v>
      </c>
      <c r="DN19" s="152">
        <v>352.08</v>
      </c>
      <c r="DO19" s="302" t="s">
        <v>72</v>
      </c>
      <c r="DP19" s="303"/>
      <c r="DQ19" s="302" t="s">
        <v>72</v>
      </c>
      <c r="DR19" s="303"/>
      <c r="DS19" s="241" t="s">
        <v>72</v>
      </c>
      <c r="DT19" s="242"/>
    </row>
    <row r="20" spans="1:124" s="153" customFormat="1">
      <c r="A20" s="307"/>
      <c r="B20" s="148" t="s">
        <v>775</v>
      </c>
      <c r="C20" s="149" t="s">
        <v>72</v>
      </c>
      <c r="D20" s="302">
        <v>96</v>
      </c>
      <c r="E20" s="303">
        <v>0</v>
      </c>
      <c r="F20" s="241" t="s">
        <v>72</v>
      </c>
      <c r="G20" s="242">
        <v>0</v>
      </c>
      <c r="H20" s="251" t="s">
        <v>72</v>
      </c>
      <c r="I20" s="252">
        <v>0</v>
      </c>
      <c r="J20" s="251" t="s">
        <v>72</v>
      </c>
      <c r="K20" s="252">
        <v>0</v>
      </c>
      <c r="L20" s="251" t="s">
        <v>72</v>
      </c>
      <c r="M20" s="252">
        <v>0</v>
      </c>
      <c r="N20" s="251" t="s">
        <v>72</v>
      </c>
      <c r="O20" s="252">
        <v>0</v>
      </c>
      <c r="P20" s="300" t="s">
        <v>72</v>
      </c>
      <c r="Q20" s="301">
        <v>0</v>
      </c>
      <c r="R20" s="251" t="s">
        <v>72</v>
      </c>
      <c r="S20" s="252">
        <v>0</v>
      </c>
      <c r="T20" s="251" t="s">
        <v>72</v>
      </c>
      <c r="U20" s="252">
        <v>0</v>
      </c>
      <c r="V20" s="251" t="s">
        <v>72</v>
      </c>
      <c r="W20" s="252">
        <v>0</v>
      </c>
      <c r="X20" s="251" t="s">
        <v>72</v>
      </c>
      <c r="Y20" s="252">
        <v>0</v>
      </c>
      <c r="Z20" s="251" t="s">
        <v>72</v>
      </c>
      <c r="AA20" s="252">
        <v>0</v>
      </c>
      <c r="AB20" s="251" t="s">
        <v>72</v>
      </c>
      <c r="AC20" s="252">
        <v>0</v>
      </c>
      <c r="AD20" s="251" t="s">
        <v>72</v>
      </c>
      <c r="AE20" s="252">
        <v>0</v>
      </c>
      <c r="AF20" s="251" t="s">
        <v>72</v>
      </c>
      <c r="AG20" s="252">
        <v>0</v>
      </c>
      <c r="AH20" s="251" t="s">
        <v>72</v>
      </c>
      <c r="AI20" s="252">
        <v>0</v>
      </c>
      <c r="AJ20" s="251" t="s">
        <v>72</v>
      </c>
      <c r="AK20" s="252">
        <v>0</v>
      </c>
      <c r="AL20" s="251" t="s">
        <v>72</v>
      </c>
      <c r="AM20" s="252">
        <v>0</v>
      </c>
      <c r="AN20" s="251" t="s">
        <v>72</v>
      </c>
      <c r="AO20" s="252">
        <v>0</v>
      </c>
      <c r="AP20" s="150">
        <v>72</v>
      </c>
      <c r="AQ20" s="150">
        <v>95.04</v>
      </c>
      <c r="AR20" s="150">
        <v>95.04</v>
      </c>
      <c r="AS20" s="150">
        <v>95.04</v>
      </c>
      <c r="AT20" s="150">
        <v>479.03999999999996</v>
      </c>
      <c r="AU20" s="150">
        <v>479.03999999999996</v>
      </c>
      <c r="AV20" s="150">
        <v>479.03999999999996</v>
      </c>
      <c r="AW20" s="251" t="s">
        <v>72</v>
      </c>
      <c r="AX20" s="252">
        <v>0</v>
      </c>
      <c r="AY20" s="251" t="s">
        <v>72</v>
      </c>
      <c r="AZ20" s="252">
        <v>0</v>
      </c>
      <c r="BA20" s="251" t="s">
        <v>72</v>
      </c>
      <c r="BB20" s="252">
        <v>0</v>
      </c>
      <c r="BC20" s="251" t="s">
        <v>72</v>
      </c>
      <c r="BD20" s="252">
        <v>0</v>
      </c>
      <c r="BE20" s="251" t="s">
        <v>72</v>
      </c>
      <c r="BF20" s="252">
        <v>0</v>
      </c>
      <c r="BG20" s="251" t="s">
        <v>72</v>
      </c>
      <c r="BH20" s="252">
        <v>0</v>
      </c>
      <c r="BI20" s="304">
        <v>72</v>
      </c>
      <c r="BJ20" s="305">
        <v>0</v>
      </c>
      <c r="BK20" s="302">
        <v>114.25333333333333</v>
      </c>
      <c r="BL20" s="303">
        <v>0</v>
      </c>
      <c r="BM20" s="302">
        <v>114.24000000000001</v>
      </c>
      <c r="BN20" s="303">
        <v>0</v>
      </c>
      <c r="BO20" s="302">
        <v>114.24000000000001</v>
      </c>
      <c r="BP20" s="303">
        <v>0</v>
      </c>
      <c r="BQ20" s="302">
        <v>219.84</v>
      </c>
      <c r="BR20" s="303">
        <v>0</v>
      </c>
      <c r="BS20" s="241">
        <v>863.04</v>
      </c>
      <c r="BT20" s="242">
        <v>0</v>
      </c>
      <c r="BU20" s="241">
        <v>863.04</v>
      </c>
      <c r="BV20" s="242">
        <v>0</v>
      </c>
      <c r="BW20" s="302">
        <v>671.04</v>
      </c>
      <c r="BX20" s="303">
        <v>0</v>
      </c>
      <c r="BY20" s="151" t="s">
        <v>72</v>
      </c>
      <c r="BZ20" s="151" t="s">
        <v>72</v>
      </c>
      <c r="CA20" s="151" t="s">
        <v>72</v>
      </c>
      <c r="CB20" s="151" t="s">
        <v>72</v>
      </c>
      <c r="CC20" s="151" t="s">
        <v>72</v>
      </c>
      <c r="CD20" s="151" t="s">
        <v>72</v>
      </c>
      <c r="CE20" s="151" t="s">
        <v>72</v>
      </c>
      <c r="CF20" s="151" t="s">
        <v>72</v>
      </c>
      <c r="CG20" s="151" t="s">
        <v>72</v>
      </c>
      <c r="CH20" s="150">
        <v>143.04</v>
      </c>
      <c r="CI20" s="150">
        <v>219.84</v>
      </c>
      <c r="CJ20" s="150">
        <v>219.84</v>
      </c>
      <c r="CK20" s="150">
        <v>219.84</v>
      </c>
      <c r="CL20" s="150">
        <v>210.24</v>
      </c>
      <c r="CM20" s="152">
        <v>210.24</v>
      </c>
      <c r="CN20" s="150">
        <v>1055.04</v>
      </c>
      <c r="CO20" s="150">
        <v>1055.04</v>
      </c>
      <c r="CP20" s="302">
        <v>920.64</v>
      </c>
      <c r="CQ20" s="303">
        <v>0</v>
      </c>
      <c r="CR20" s="302">
        <v>1055.04</v>
      </c>
      <c r="CS20" s="303">
        <v>0</v>
      </c>
      <c r="CT20" s="302">
        <v>1055.04</v>
      </c>
      <c r="CU20" s="303">
        <v>0</v>
      </c>
      <c r="CV20" s="302">
        <v>431.03999999999996</v>
      </c>
      <c r="CW20" s="303">
        <v>0</v>
      </c>
      <c r="CX20" s="302">
        <v>431.03999999999996</v>
      </c>
      <c r="CY20" s="303">
        <v>0</v>
      </c>
      <c r="CZ20" s="302">
        <v>431.03999999999996</v>
      </c>
      <c r="DA20" s="303">
        <v>0</v>
      </c>
      <c r="DB20" s="302">
        <v>431.03999999999996</v>
      </c>
      <c r="DC20" s="303">
        <v>0</v>
      </c>
      <c r="DD20" s="241" t="s">
        <v>72</v>
      </c>
      <c r="DE20" s="242">
        <v>0</v>
      </c>
      <c r="DF20" s="241" t="s">
        <v>72</v>
      </c>
      <c r="DG20" s="242">
        <v>0</v>
      </c>
      <c r="DH20" s="151" t="s">
        <v>72</v>
      </c>
      <c r="DI20" s="151" t="s">
        <v>72</v>
      </c>
      <c r="DJ20" s="150">
        <v>258.24</v>
      </c>
      <c r="DK20" s="152">
        <v>258.24</v>
      </c>
      <c r="DL20" s="152">
        <v>258.24</v>
      </c>
      <c r="DM20" s="152">
        <v>470.77333333333331</v>
      </c>
      <c r="DN20" s="152">
        <v>469.44</v>
      </c>
      <c r="DO20" s="302" t="s">
        <v>72</v>
      </c>
      <c r="DP20" s="303">
        <v>0</v>
      </c>
      <c r="DQ20" s="302" t="s">
        <v>72</v>
      </c>
      <c r="DR20" s="303">
        <v>0</v>
      </c>
      <c r="DS20" s="241" t="s">
        <v>72</v>
      </c>
      <c r="DT20" s="242">
        <v>0</v>
      </c>
    </row>
    <row r="21" spans="1:124" s="153" customFormat="1">
      <c r="A21" s="307"/>
      <c r="B21" s="148" t="s">
        <v>776</v>
      </c>
      <c r="C21" s="149" t="s">
        <v>72</v>
      </c>
      <c r="D21" s="302">
        <v>120</v>
      </c>
      <c r="E21" s="303">
        <v>0</v>
      </c>
      <c r="F21" s="241" t="s">
        <v>72</v>
      </c>
      <c r="G21" s="242">
        <v>0</v>
      </c>
      <c r="H21" s="251" t="s">
        <v>72</v>
      </c>
      <c r="I21" s="252">
        <v>0</v>
      </c>
      <c r="J21" s="251" t="s">
        <v>72</v>
      </c>
      <c r="K21" s="252">
        <v>0</v>
      </c>
      <c r="L21" s="251" t="s">
        <v>72</v>
      </c>
      <c r="M21" s="252">
        <v>0</v>
      </c>
      <c r="N21" s="251" t="s">
        <v>72</v>
      </c>
      <c r="O21" s="252">
        <v>0</v>
      </c>
      <c r="P21" s="300" t="s">
        <v>72</v>
      </c>
      <c r="Q21" s="301">
        <v>0</v>
      </c>
      <c r="R21" s="251" t="s">
        <v>72</v>
      </c>
      <c r="S21" s="252">
        <v>0</v>
      </c>
      <c r="T21" s="251" t="s">
        <v>72</v>
      </c>
      <c r="U21" s="252">
        <v>0</v>
      </c>
      <c r="V21" s="251" t="s">
        <v>72</v>
      </c>
      <c r="W21" s="252">
        <v>0</v>
      </c>
      <c r="X21" s="251" t="s">
        <v>72</v>
      </c>
      <c r="Y21" s="252">
        <v>0</v>
      </c>
      <c r="Z21" s="251" t="s">
        <v>72</v>
      </c>
      <c r="AA21" s="252">
        <v>0</v>
      </c>
      <c r="AB21" s="251" t="s">
        <v>72</v>
      </c>
      <c r="AC21" s="252">
        <v>0</v>
      </c>
      <c r="AD21" s="251" t="s">
        <v>72</v>
      </c>
      <c r="AE21" s="252">
        <v>0</v>
      </c>
      <c r="AF21" s="251" t="s">
        <v>72</v>
      </c>
      <c r="AG21" s="252">
        <v>0</v>
      </c>
      <c r="AH21" s="251" t="s">
        <v>72</v>
      </c>
      <c r="AI21" s="252">
        <v>0</v>
      </c>
      <c r="AJ21" s="251" t="s">
        <v>72</v>
      </c>
      <c r="AK21" s="252">
        <v>0</v>
      </c>
      <c r="AL21" s="251" t="s">
        <v>72</v>
      </c>
      <c r="AM21" s="252">
        <v>0</v>
      </c>
      <c r="AN21" s="251" t="s">
        <v>72</v>
      </c>
      <c r="AO21" s="252">
        <v>0</v>
      </c>
      <c r="AP21" s="150">
        <v>90</v>
      </c>
      <c r="AQ21" s="150">
        <v>118.80000000000001</v>
      </c>
      <c r="AR21" s="150">
        <v>118.80000000000001</v>
      </c>
      <c r="AS21" s="150">
        <v>118.80000000000001</v>
      </c>
      <c r="AT21" s="150">
        <v>598.79999999999995</v>
      </c>
      <c r="AU21" s="150">
        <v>598.79999999999995</v>
      </c>
      <c r="AV21" s="150">
        <v>598.79999999999995</v>
      </c>
      <c r="AW21" s="251" t="s">
        <v>72</v>
      </c>
      <c r="AX21" s="252">
        <v>0</v>
      </c>
      <c r="AY21" s="251" t="s">
        <v>72</v>
      </c>
      <c r="AZ21" s="252">
        <v>0</v>
      </c>
      <c r="BA21" s="251" t="s">
        <v>72</v>
      </c>
      <c r="BB21" s="252">
        <v>0</v>
      </c>
      <c r="BC21" s="251" t="s">
        <v>72</v>
      </c>
      <c r="BD21" s="252">
        <v>0</v>
      </c>
      <c r="BE21" s="251" t="s">
        <v>72</v>
      </c>
      <c r="BF21" s="252">
        <v>0</v>
      </c>
      <c r="BG21" s="251" t="s">
        <v>72</v>
      </c>
      <c r="BH21" s="252">
        <v>0</v>
      </c>
      <c r="BI21" s="304">
        <v>90</v>
      </c>
      <c r="BJ21" s="305">
        <v>0</v>
      </c>
      <c r="BK21" s="302">
        <v>142.81666666666666</v>
      </c>
      <c r="BL21" s="303">
        <v>0</v>
      </c>
      <c r="BM21" s="302">
        <v>142.80000000000001</v>
      </c>
      <c r="BN21" s="303">
        <v>0</v>
      </c>
      <c r="BO21" s="302">
        <v>142.80000000000001</v>
      </c>
      <c r="BP21" s="303">
        <v>0</v>
      </c>
      <c r="BQ21" s="302">
        <v>274.8</v>
      </c>
      <c r="BR21" s="303">
        <v>0</v>
      </c>
      <c r="BS21" s="241">
        <v>1078.8</v>
      </c>
      <c r="BT21" s="242">
        <v>0</v>
      </c>
      <c r="BU21" s="241">
        <v>1078.8</v>
      </c>
      <c r="BV21" s="242">
        <v>0</v>
      </c>
      <c r="BW21" s="302">
        <v>838.8</v>
      </c>
      <c r="BX21" s="303">
        <v>0</v>
      </c>
      <c r="BY21" s="151" t="s">
        <v>72</v>
      </c>
      <c r="BZ21" s="151" t="s">
        <v>72</v>
      </c>
      <c r="CA21" s="151" t="s">
        <v>72</v>
      </c>
      <c r="CB21" s="151" t="s">
        <v>72</v>
      </c>
      <c r="CC21" s="151" t="s">
        <v>72</v>
      </c>
      <c r="CD21" s="151" t="s">
        <v>72</v>
      </c>
      <c r="CE21" s="151" t="s">
        <v>72</v>
      </c>
      <c r="CF21" s="151" t="s">
        <v>72</v>
      </c>
      <c r="CG21" s="151" t="s">
        <v>72</v>
      </c>
      <c r="CH21" s="150">
        <v>178.79999999999998</v>
      </c>
      <c r="CI21" s="150">
        <v>274.8</v>
      </c>
      <c r="CJ21" s="150">
        <v>274.8</v>
      </c>
      <c r="CK21" s="150">
        <v>274.8</v>
      </c>
      <c r="CL21" s="150">
        <v>262.8</v>
      </c>
      <c r="CM21" s="152">
        <v>262.8</v>
      </c>
      <c r="CN21" s="150">
        <v>1318.8</v>
      </c>
      <c r="CO21" s="150">
        <v>1318.8</v>
      </c>
      <c r="CP21" s="302">
        <v>1150.8</v>
      </c>
      <c r="CQ21" s="303">
        <v>0</v>
      </c>
      <c r="CR21" s="302">
        <v>1318.8</v>
      </c>
      <c r="CS21" s="303">
        <v>0</v>
      </c>
      <c r="CT21" s="302">
        <v>1318.8</v>
      </c>
      <c r="CU21" s="303">
        <v>0</v>
      </c>
      <c r="CV21" s="302">
        <v>538.79999999999995</v>
      </c>
      <c r="CW21" s="303">
        <v>0</v>
      </c>
      <c r="CX21" s="302">
        <v>538.79999999999995</v>
      </c>
      <c r="CY21" s="303">
        <v>0</v>
      </c>
      <c r="CZ21" s="302">
        <v>538.79999999999995</v>
      </c>
      <c r="DA21" s="303">
        <v>0</v>
      </c>
      <c r="DB21" s="302">
        <v>538.79999999999995</v>
      </c>
      <c r="DC21" s="303">
        <v>0</v>
      </c>
      <c r="DD21" s="241" t="s">
        <v>72</v>
      </c>
      <c r="DE21" s="242">
        <v>0</v>
      </c>
      <c r="DF21" s="241" t="s">
        <v>72</v>
      </c>
      <c r="DG21" s="242">
        <v>0</v>
      </c>
      <c r="DH21" s="151" t="s">
        <v>72</v>
      </c>
      <c r="DI21" s="151" t="s">
        <v>72</v>
      </c>
      <c r="DJ21" s="150">
        <v>322.8</v>
      </c>
      <c r="DK21" s="152">
        <v>322.8</v>
      </c>
      <c r="DL21" s="152">
        <v>322.8</v>
      </c>
      <c r="DM21" s="152">
        <v>588.4666666666667</v>
      </c>
      <c r="DN21" s="152">
        <v>586.79999999999995</v>
      </c>
      <c r="DO21" s="302" t="s">
        <v>72</v>
      </c>
      <c r="DP21" s="303">
        <v>0</v>
      </c>
      <c r="DQ21" s="302" t="s">
        <v>72</v>
      </c>
      <c r="DR21" s="303">
        <v>0</v>
      </c>
      <c r="DS21" s="241" t="s">
        <v>72</v>
      </c>
      <c r="DT21" s="242">
        <v>0</v>
      </c>
    </row>
    <row r="22" spans="1:124" s="153" customFormat="1">
      <c r="A22" s="307"/>
      <c r="B22" s="28" t="s">
        <v>43</v>
      </c>
      <c r="C22" s="173">
        <v>0</v>
      </c>
      <c r="D22" s="294">
        <v>0</v>
      </c>
      <c r="E22" s="295"/>
      <c r="F22" s="296">
        <v>0</v>
      </c>
      <c r="G22" s="297"/>
      <c r="H22" s="251" t="s">
        <v>72</v>
      </c>
      <c r="I22" s="252"/>
      <c r="J22" s="296">
        <v>0</v>
      </c>
      <c r="K22" s="297"/>
      <c r="L22" s="296">
        <v>0</v>
      </c>
      <c r="M22" s="297"/>
      <c r="N22" s="251" t="s">
        <v>72</v>
      </c>
      <c r="O22" s="252"/>
      <c r="P22" s="300" t="s">
        <v>72</v>
      </c>
      <c r="Q22" s="301"/>
      <c r="R22" s="251" t="s">
        <v>72</v>
      </c>
      <c r="S22" s="252"/>
      <c r="T22" s="251" t="s">
        <v>72</v>
      </c>
      <c r="U22" s="252"/>
      <c r="V22" s="251" t="s">
        <v>72</v>
      </c>
      <c r="W22" s="252"/>
      <c r="X22" s="251" t="s">
        <v>72</v>
      </c>
      <c r="Y22" s="252"/>
      <c r="Z22" s="251" t="s">
        <v>72</v>
      </c>
      <c r="AA22" s="252"/>
      <c r="AB22" s="251" t="s">
        <v>72</v>
      </c>
      <c r="AC22" s="252"/>
      <c r="AD22" s="251" t="s">
        <v>72</v>
      </c>
      <c r="AE22" s="252"/>
      <c r="AF22" s="251" t="s">
        <v>72</v>
      </c>
      <c r="AG22" s="252"/>
      <c r="AH22" s="251" t="s">
        <v>72</v>
      </c>
      <c r="AI22" s="252"/>
      <c r="AJ22" s="251" t="s">
        <v>72</v>
      </c>
      <c r="AK22" s="252"/>
      <c r="AL22" s="251" t="s">
        <v>72</v>
      </c>
      <c r="AM22" s="252"/>
      <c r="AN22" s="296">
        <v>0</v>
      </c>
      <c r="AO22" s="297"/>
      <c r="AP22" s="174">
        <v>0</v>
      </c>
      <c r="AQ22" s="173">
        <v>0</v>
      </c>
      <c r="AR22" s="173">
        <v>0</v>
      </c>
      <c r="AS22" s="173">
        <v>0</v>
      </c>
      <c r="AT22" s="173">
        <v>0</v>
      </c>
      <c r="AU22" s="173">
        <v>0</v>
      </c>
      <c r="AV22" s="173">
        <v>0</v>
      </c>
      <c r="AW22" s="296">
        <v>0</v>
      </c>
      <c r="AX22" s="297"/>
      <c r="AY22" s="296">
        <v>0</v>
      </c>
      <c r="AZ22" s="297"/>
      <c r="BA22" s="251" t="s">
        <v>72</v>
      </c>
      <c r="BB22" s="252"/>
      <c r="BC22" s="296">
        <v>0</v>
      </c>
      <c r="BD22" s="297"/>
      <c r="BE22" s="296">
        <v>0</v>
      </c>
      <c r="BF22" s="297"/>
      <c r="BG22" s="296">
        <v>0</v>
      </c>
      <c r="BH22" s="297"/>
      <c r="BI22" s="298">
        <v>0</v>
      </c>
      <c r="BJ22" s="299"/>
      <c r="BK22" s="294">
        <v>0</v>
      </c>
      <c r="BL22" s="295"/>
      <c r="BM22" s="294">
        <v>0</v>
      </c>
      <c r="BN22" s="295"/>
      <c r="BO22" s="294">
        <v>0</v>
      </c>
      <c r="BP22" s="295"/>
      <c r="BQ22" s="294">
        <v>0</v>
      </c>
      <c r="BR22" s="295"/>
      <c r="BS22" s="296">
        <v>0</v>
      </c>
      <c r="BT22" s="297"/>
      <c r="BU22" s="296">
        <v>0</v>
      </c>
      <c r="BV22" s="297"/>
      <c r="BW22" s="294">
        <v>0</v>
      </c>
      <c r="BX22" s="295"/>
      <c r="BY22" s="132">
        <v>0</v>
      </c>
      <c r="BZ22" s="132">
        <v>0</v>
      </c>
      <c r="CA22" s="132">
        <v>0</v>
      </c>
      <c r="CB22" s="59">
        <v>0</v>
      </c>
      <c r="CC22" s="59">
        <v>0</v>
      </c>
      <c r="CD22" s="59">
        <v>0</v>
      </c>
      <c r="CE22" s="59">
        <v>0</v>
      </c>
      <c r="CF22" s="59">
        <v>0</v>
      </c>
      <c r="CG22" s="59">
        <v>0</v>
      </c>
      <c r="CH22" s="173">
        <v>0</v>
      </c>
      <c r="CI22" s="173">
        <v>0</v>
      </c>
      <c r="CJ22" s="173">
        <v>0</v>
      </c>
      <c r="CK22" s="173">
        <v>0</v>
      </c>
      <c r="CL22" s="173">
        <v>0</v>
      </c>
      <c r="CM22" s="68">
        <v>0</v>
      </c>
      <c r="CN22" s="173">
        <v>0</v>
      </c>
      <c r="CO22" s="173">
        <v>0</v>
      </c>
      <c r="CP22" s="294">
        <v>0</v>
      </c>
      <c r="CQ22" s="295"/>
      <c r="CR22" s="294">
        <v>0</v>
      </c>
      <c r="CS22" s="295"/>
      <c r="CT22" s="294">
        <v>0</v>
      </c>
      <c r="CU22" s="295"/>
      <c r="CV22" s="294">
        <v>0</v>
      </c>
      <c r="CW22" s="295"/>
      <c r="CX22" s="294">
        <v>0</v>
      </c>
      <c r="CY22" s="295"/>
      <c r="CZ22" s="294">
        <v>0</v>
      </c>
      <c r="DA22" s="295"/>
      <c r="DB22" s="294">
        <v>0</v>
      </c>
      <c r="DC22" s="295"/>
      <c r="DD22" s="296">
        <v>0</v>
      </c>
      <c r="DE22" s="297"/>
      <c r="DF22" s="296">
        <v>0</v>
      </c>
      <c r="DG22" s="297"/>
      <c r="DH22" s="294">
        <v>0</v>
      </c>
      <c r="DI22" s="295"/>
      <c r="DJ22" s="173">
        <v>0</v>
      </c>
      <c r="DK22" s="68">
        <v>0</v>
      </c>
      <c r="DL22" s="68">
        <v>0</v>
      </c>
      <c r="DM22" s="68">
        <v>0</v>
      </c>
      <c r="DN22" s="68">
        <v>0</v>
      </c>
      <c r="DO22" s="294">
        <v>0</v>
      </c>
      <c r="DP22" s="295"/>
      <c r="DQ22" s="294">
        <v>0</v>
      </c>
      <c r="DR22" s="295"/>
      <c r="DS22" s="241" t="s">
        <v>72</v>
      </c>
      <c r="DT22" s="242"/>
    </row>
    <row r="23" spans="1:124" s="153" customFormat="1">
      <c r="A23" s="308"/>
      <c r="B23" s="28" t="s">
        <v>44</v>
      </c>
      <c r="C23" s="173">
        <v>0</v>
      </c>
      <c r="D23" s="294">
        <v>0</v>
      </c>
      <c r="E23" s="295"/>
      <c r="F23" s="296">
        <v>0</v>
      </c>
      <c r="G23" s="297"/>
      <c r="H23" s="251" t="s">
        <v>72</v>
      </c>
      <c r="I23" s="252"/>
      <c r="J23" s="296">
        <v>0</v>
      </c>
      <c r="K23" s="297"/>
      <c r="L23" s="296">
        <v>0</v>
      </c>
      <c r="M23" s="297"/>
      <c r="N23" s="251" t="s">
        <v>72</v>
      </c>
      <c r="O23" s="252"/>
      <c r="P23" s="300" t="s">
        <v>72</v>
      </c>
      <c r="Q23" s="301"/>
      <c r="R23" s="251" t="s">
        <v>72</v>
      </c>
      <c r="S23" s="252"/>
      <c r="T23" s="251" t="s">
        <v>72</v>
      </c>
      <c r="U23" s="252"/>
      <c r="V23" s="251" t="s">
        <v>72</v>
      </c>
      <c r="W23" s="252"/>
      <c r="X23" s="251" t="s">
        <v>72</v>
      </c>
      <c r="Y23" s="252"/>
      <c r="Z23" s="251" t="s">
        <v>72</v>
      </c>
      <c r="AA23" s="252"/>
      <c r="AB23" s="251" t="s">
        <v>72</v>
      </c>
      <c r="AC23" s="252"/>
      <c r="AD23" s="251" t="s">
        <v>72</v>
      </c>
      <c r="AE23" s="252"/>
      <c r="AF23" s="251" t="s">
        <v>72</v>
      </c>
      <c r="AG23" s="252"/>
      <c r="AH23" s="251" t="s">
        <v>72</v>
      </c>
      <c r="AI23" s="252"/>
      <c r="AJ23" s="251" t="s">
        <v>72</v>
      </c>
      <c r="AK23" s="252"/>
      <c r="AL23" s="251" t="s">
        <v>72</v>
      </c>
      <c r="AM23" s="252"/>
      <c r="AN23" s="296">
        <v>0</v>
      </c>
      <c r="AO23" s="297"/>
      <c r="AP23" s="173">
        <v>0</v>
      </c>
      <c r="AQ23" s="173">
        <v>0</v>
      </c>
      <c r="AR23" s="173">
        <v>0</v>
      </c>
      <c r="AS23" s="173">
        <v>0</v>
      </c>
      <c r="AT23" s="173">
        <v>0</v>
      </c>
      <c r="AU23" s="173">
        <v>0</v>
      </c>
      <c r="AV23" s="173">
        <v>0</v>
      </c>
      <c r="AW23" s="296">
        <v>0</v>
      </c>
      <c r="AX23" s="297"/>
      <c r="AY23" s="296">
        <v>0</v>
      </c>
      <c r="AZ23" s="297"/>
      <c r="BA23" s="251" t="s">
        <v>72</v>
      </c>
      <c r="BB23" s="252"/>
      <c r="BC23" s="296">
        <v>0</v>
      </c>
      <c r="BD23" s="297"/>
      <c r="BE23" s="296">
        <v>0</v>
      </c>
      <c r="BF23" s="297"/>
      <c r="BG23" s="296">
        <v>0</v>
      </c>
      <c r="BH23" s="297"/>
      <c r="BI23" s="298">
        <v>0</v>
      </c>
      <c r="BJ23" s="299"/>
      <c r="BK23" s="294">
        <v>0</v>
      </c>
      <c r="BL23" s="295"/>
      <c r="BM23" s="294">
        <v>0</v>
      </c>
      <c r="BN23" s="295"/>
      <c r="BO23" s="294">
        <v>0</v>
      </c>
      <c r="BP23" s="295"/>
      <c r="BQ23" s="294">
        <v>0</v>
      </c>
      <c r="BR23" s="295"/>
      <c r="BS23" s="296">
        <v>0</v>
      </c>
      <c r="BT23" s="297"/>
      <c r="BU23" s="296">
        <v>0</v>
      </c>
      <c r="BV23" s="297"/>
      <c r="BW23" s="294">
        <v>0</v>
      </c>
      <c r="BX23" s="295"/>
      <c r="BY23" s="132">
        <v>0</v>
      </c>
      <c r="BZ23" s="132">
        <v>0</v>
      </c>
      <c r="CA23" s="132">
        <v>0</v>
      </c>
      <c r="CB23" s="59">
        <v>0</v>
      </c>
      <c r="CC23" s="59">
        <v>0</v>
      </c>
      <c r="CD23" s="59">
        <v>0</v>
      </c>
      <c r="CE23" s="59">
        <v>0</v>
      </c>
      <c r="CF23" s="59">
        <v>0</v>
      </c>
      <c r="CG23" s="59">
        <v>0</v>
      </c>
      <c r="CH23" s="173">
        <v>0</v>
      </c>
      <c r="CI23" s="173">
        <v>0</v>
      </c>
      <c r="CJ23" s="173">
        <v>0</v>
      </c>
      <c r="CK23" s="173">
        <v>0</v>
      </c>
      <c r="CL23" s="173">
        <v>0</v>
      </c>
      <c r="CM23" s="68">
        <v>0</v>
      </c>
      <c r="CN23" s="173">
        <v>0</v>
      </c>
      <c r="CO23" s="173">
        <v>0</v>
      </c>
      <c r="CP23" s="294">
        <v>0</v>
      </c>
      <c r="CQ23" s="295"/>
      <c r="CR23" s="294">
        <v>0</v>
      </c>
      <c r="CS23" s="295"/>
      <c r="CT23" s="294">
        <v>0</v>
      </c>
      <c r="CU23" s="295"/>
      <c r="CV23" s="294">
        <v>0</v>
      </c>
      <c r="CW23" s="295"/>
      <c r="CX23" s="294">
        <v>0</v>
      </c>
      <c r="CY23" s="295"/>
      <c r="CZ23" s="294">
        <v>0</v>
      </c>
      <c r="DA23" s="295"/>
      <c r="DB23" s="294">
        <v>0</v>
      </c>
      <c r="DC23" s="295"/>
      <c r="DD23" s="296">
        <v>0</v>
      </c>
      <c r="DE23" s="297"/>
      <c r="DF23" s="296">
        <v>0</v>
      </c>
      <c r="DG23" s="297"/>
      <c r="DH23" s="294">
        <v>0</v>
      </c>
      <c r="DI23" s="295"/>
      <c r="DJ23" s="173">
        <v>0</v>
      </c>
      <c r="DK23" s="68">
        <v>0</v>
      </c>
      <c r="DL23" s="68">
        <v>0</v>
      </c>
      <c r="DM23" s="68">
        <v>0</v>
      </c>
      <c r="DN23" s="68">
        <v>0</v>
      </c>
      <c r="DO23" s="294">
        <v>0</v>
      </c>
      <c r="DP23" s="295"/>
      <c r="DQ23" s="294">
        <v>0</v>
      </c>
      <c r="DR23" s="295"/>
      <c r="DS23" s="241" t="s">
        <v>72</v>
      </c>
      <c r="DT23" s="242"/>
    </row>
    <row r="24" spans="1:124" hidden="1">
      <c r="A24" s="144"/>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c r="BZ24" s="58"/>
      <c r="CA24" s="58"/>
      <c r="CB24" s="58"/>
      <c r="CC24" s="58"/>
      <c r="CD24" s="58"/>
      <c r="CE24" s="58"/>
      <c r="CF24" s="58"/>
      <c r="CG24" s="58"/>
      <c r="CH24" s="58"/>
      <c r="CI24" s="58"/>
      <c r="CJ24" s="58"/>
      <c r="CK24" s="58"/>
      <c r="CL24" s="58"/>
      <c r="CM24" s="58"/>
      <c r="CN24" s="58"/>
      <c r="CO24" s="58"/>
      <c r="CP24" s="58"/>
      <c r="CQ24" s="58"/>
      <c r="CR24" s="58"/>
      <c r="CS24" s="58"/>
      <c r="CT24" s="58"/>
      <c r="CU24" s="58"/>
      <c r="CV24" s="58"/>
      <c r="CW24" s="58"/>
      <c r="CX24" s="58"/>
      <c r="CY24" s="58"/>
      <c r="CZ24" s="58"/>
      <c r="DA24" s="58"/>
      <c r="DB24" s="58"/>
      <c r="DC24" s="58"/>
      <c r="DD24" s="58"/>
      <c r="DE24" s="58"/>
      <c r="DF24" s="58"/>
      <c r="DG24" s="58"/>
      <c r="DH24" s="58"/>
      <c r="DI24" s="58"/>
      <c r="DJ24" s="58"/>
      <c r="DK24" s="58"/>
      <c r="DL24" s="58"/>
      <c r="DM24" s="58"/>
      <c r="DN24" s="58"/>
      <c r="DO24" s="58"/>
      <c r="DP24" s="58"/>
      <c r="DQ24" s="58"/>
      <c r="DR24" s="58"/>
      <c r="DS24" s="58"/>
      <c r="DT24" s="58"/>
    </row>
    <row r="25" spans="1:124" ht="18.75" hidden="1">
      <c r="A25" s="259" t="s">
        <v>46</v>
      </c>
      <c r="B25" s="260"/>
      <c r="C25" s="260"/>
      <c r="D25" s="260"/>
      <c r="E25" s="260"/>
      <c r="F25" s="260"/>
      <c r="G25" s="260"/>
      <c r="H25" s="260"/>
      <c r="I25" s="260"/>
      <c r="J25" s="260"/>
      <c r="K25" s="260"/>
      <c r="L25" s="260"/>
      <c r="M25" s="260"/>
      <c r="N25" s="260"/>
      <c r="O25" s="260"/>
      <c r="P25" s="260"/>
      <c r="Q25" s="260"/>
      <c r="R25" s="260"/>
      <c r="S25" s="260"/>
      <c r="T25" s="260"/>
      <c r="U25" s="260"/>
      <c r="V25" s="260"/>
      <c r="W25" s="260"/>
      <c r="X25" s="260"/>
      <c r="Y25" s="260"/>
      <c r="Z25" s="260"/>
      <c r="AA25" s="260"/>
      <c r="AB25" s="260"/>
      <c r="AC25" s="260"/>
      <c r="AD25" s="260"/>
      <c r="AE25" s="260"/>
      <c r="AF25" s="260"/>
      <c r="AG25" s="260"/>
      <c r="AH25" s="260"/>
      <c r="AI25" s="260"/>
      <c r="AJ25" s="260"/>
      <c r="AK25" s="260"/>
      <c r="AL25" s="260"/>
      <c r="AM25" s="260"/>
      <c r="AN25" s="260"/>
      <c r="AO25" s="260"/>
      <c r="AP25" s="260"/>
      <c r="AQ25" s="260"/>
      <c r="AR25" s="260"/>
      <c r="AS25" s="260"/>
      <c r="AT25" s="260"/>
      <c r="AU25" s="260"/>
      <c r="AV25" s="260"/>
      <c r="AW25" s="260"/>
      <c r="AX25" s="260"/>
      <c r="AY25" s="260"/>
      <c r="AZ25" s="260"/>
      <c r="BA25" s="260"/>
      <c r="BB25" s="260"/>
      <c r="BC25" s="260"/>
      <c r="BD25" s="260"/>
      <c r="BE25" s="260"/>
      <c r="BF25" s="260"/>
      <c r="BG25" s="260"/>
      <c r="BH25" s="260"/>
      <c r="BI25" s="260"/>
      <c r="BJ25" s="260"/>
      <c r="BK25" s="260"/>
      <c r="BL25" s="260"/>
      <c r="BM25" s="260"/>
      <c r="BN25" s="260"/>
      <c r="BO25" s="260"/>
      <c r="BP25" s="260"/>
      <c r="BQ25" s="260"/>
      <c r="BR25" s="260"/>
      <c r="BS25" s="260"/>
      <c r="BT25" s="260"/>
      <c r="BU25" s="260"/>
      <c r="BV25" s="260"/>
      <c r="BW25" s="260"/>
      <c r="BX25" s="260"/>
      <c r="BY25" s="260"/>
      <c r="BZ25" s="260"/>
      <c r="CA25" s="260"/>
      <c r="CB25" s="260"/>
      <c r="CC25" s="260"/>
      <c r="CD25" s="260"/>
      <c r="CE25" s="260"/>
      <c r="CF25" s="260"/>
      <c r="CG25" s="260"/>
      <c r="CH25" s="260"/>
      <c r="CI25" s="260"/>
      <c r="CJ25" s="260"/>
      <c r="CK25" s="260"/>
      <c r="CL25" s="260"/>
      <c r="CM25" s="260"/>
      <c r="CN25" s="260"/>
      <c r="CO25" s="260"/>
      <c r="CP25" s="260"/>
      <c r="CQ25" s="260"/>
      <c r="CR25" s="260"/>
      <c r="CS25" s="260"/>
      <c r="CT25" s="260"/>
      <c r="CU25" s="260"/>
      <c r="CV25" s="260"/>
      <c r="CW25" s="260"/>
      <c r="CX25" s="260"/>
      <c r="CY25" s="260"/>
      <c r="CZ25" s="260"/>
      <c r="DA25" s="260"/>
      <c r="DB25" s="260"/>
      <c r="DC25" s="260"/>
      <c r="DD25" s="260"/>
      <c r="DE25" s="260"/>
      <c r="DF25" s="260"/>
      <c r="DG25" s="260"/>
      <c r="DH25" s="260"/>
      <c r="DI25" s="260"/>
      <c r="DJ25" s="260"/>
      <c r="DK25" s="260"/>
      <c r="DL25" s="260"/>
      <c r="DM25" s="260"/>
      <c r="DN25" s="260"/>
      <c r="DO25" s="260"/>
      <c r="DP25" s="260"/>
      <c r="DQ25" s="260"/>
      <c r="DR25" s="260"/>
      <c r="DS25" s="260"/>
      <c r="DT25" s="260"/>
    </row>
    <row r="26" spans="1:124" hidden="1">
      <c r="A26" s="280" t="s">
        <v>47</v>
      </c>
      <c r="B26" s="146" t="s">
        <v>48</v>
      </c>
      <c r="C26" s="274" t="s">
        <v>99</v>
      </c>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5"/>
      <c r="AL26" s="275"/>
      <c r="AM26" s="275"/>
      <c r="AN26" s="275"/>
      <c r="AO26" s="275"/>
      <c r="AP26" s="275"/>
      <c r="AQ26" s="275"/>
      <c r="AR26" s="275"/>
      <c r="AS26" s="275"/>
      <c r="AT26" s="275"/>
      <c r="AU26" s="275"/>
      <c r="AV26" s="275"/>
      <c r="AW26" s="275"/>
      <c r="AX26" s="275"/>
      <c r="AY26" s="275"/>
      <c r="AZ26" s="275"/>
      <c r="BA26" s="275"/>
      <c r="BB26" s="275"/>
      <c r="BC26" s="275"/>
      <c r="BD26" s="275"/>
      <c r="BE26" s="275"/>
      <c r="BF26" s="275"/>
      <c r="BG26" s="275"/>
      <c r="BH26" s="275"/>
      <c r="BI26" s="275"/>
      <c r="BJ26" s="275"/>
      <c r="BK26" s="275"/>
      <c r="BL26" s="275"/>
      <c r="BM26" s="275"/>
      <c r="BN26" s="275"/>
      <c r="BO26" s="275"/>
      <c r="BP26" s="275"/>
      <c r="BQ26" s="275"/>
      <c r="BR26" s="275"/>
      <c r="BS26" s="275"/>
      <c r="BT26" s="275"/>
      <c r="BU26" s="275"/>
      <c r="BV26" s="275"/>
      <c r="BW26" s="275"/>
      <c r="BX26" s="275"/>
      <c r="BY26" s="275"/>
      <c r="BZ26" s="275"/>
      <c r="CA26" s="275"/>
      <c r="CB26" s="275"/>
      <c r="CC26" s="275"/>
      <c r="CD26" s="275"/>
      <c r="CE26" s="275"/>
      <c r="CF26" s="275"/>
      <c r="CG26" s="275"/>
      <c r="CH26" s="275"/>
      <c r="CI26" s="275"/>
      <c r="CJ26" s="275"/>
      <c r="CK26" s="275"/>
      <c r="CL26" s="275"/>
      <c r="CM26" s="275"/>
      <c r="CN26" s="275"/>
      <c r="CO26" s="275"/>
      <c r="CP26" s="275"/>
      <c r="CQ26" s="275"/>
      <c r="CR26" s="275"/>
      <c r="CS26" s="275"/>
      <c r="CT26" s="275"/>
      <c r="CU26" s="275"/>
      <c r="CV26" s="275"/>
      <c r="CW26" s="275"/>
      <c r="CX26" s="275"/>
      <c r="CY26" s="275"/>
      <c r="CZ26" s="275"/>
      <c r="DA26" s="275"/>
      <c r="DB26" s="275"/>
      <c r="DC26" s="275"/>
      <c r="DD26" s="275"/>
      <c r="DE26" s="275"/>
      <c r="DF26" s="275"/>
      <c r="DG26" s="275"/>
      <c r="DH26" s="275"/>
      <c r="DI26" s="275"/>
      <c r="DJ26" s="275"/>
      <c r="DK26" s="275"/>
      <c r="DL26" s="275"/>
      <c r="DM26" s="275"/>
      <c r="DN26" s="275"/>
      <c r="DO26" s="275"/>
      <c r="DP26" s="275"/>
      <c r="DQ26" s="275"/>
      <c r="DR26" s="275"/>
      <c r="DS26" s="275"/>
      <c r="DT26" s="275"/>
    </row>
    <row r="27" spans="1:124" hidden="1">
      <c r="A27" s="281"/>
      <c r="B27" s="146" t="s">
        <v>49</v>
      </c>
      <c r="C27" s="276"/>
      <c r="D27" s="277"/>
      <c r="E27" s="277"/>
      <c r="F27" s="277"/>
      <c r="G27" s="277"/>
      <c r="H27" s="277"/>
      <c r="I27" s="277"/>
      <c r="J27" s="277"/>
      <c r="K27" s="277"/>
      <c r="L27" s="277"/>
      <c r="M27" s="277"/>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7"/>
      <c r="AL27" s="277"/>
      <c r="AM27" s="277"/>
      <c r="AN27" s="277"/>
      <c r="AO27" s="277"/>
      <c r="AP27" s="277"/>
      <c r="AQ27" s="277"/>
      <c r="AR27" s="277"/>
      <c r="AS27" s="277"/>
      <c r="AT27" s="277"/>
      <c r="AU27" s="277"/>
      <c r="AV27" s="277"/>
      <c r="AW27" s="277"/>
      <c r="AX27" s="277"/>
      <c r="AY27" s="277"/>
      <c r="AZ27" s="277"/>
      <c r="BA27" s="277"/>
      <c r="BB27" s="277"/>
      <c r="BC27" s="277"/>
      <c r="BD27" s="277"/>
      <c r="BE27" s="277"/>
      <c r="BF27" s="277"/>
      <c r="BG27" s="277"/>
      <c r="BH27" s="277"/>
      <c r="BI27" s="277"/>
      <c r="BJ27" s="277"/>
      <c r="BK27" s="277"/>
      <c r="BL27" s="277"/>
      <c r="BM27" s="277"/>
      <c r="BN27" s="277"/>
      <c r="BO27" s="277"/>
      <c r="BP27" s="277"/>
      <c r="BQ27" s="277"/>
      <c r="BR27" s="277"/>
      <c r="BS27" s="277"/>
      <c r="BT27" s="277"/>
      <c r="BU27" s="277"/>
      <c r="BV27" s="277"/>
      <c r="BW27" s="277"/>
      <c r="BX27" s="277"/>
      <c r="BY27" s="277"/>
      <c r="BZ27" s="277"/>
      <c r="CA27" s="277"/>
      <c r="CB27" s="277"/>
      <c r="CC27" s="277"/>
      <c r="CD27" s="277"/>
      <c r="CE27" s="277"/>
      <c r="CF27" s="277"/>
      <c r="CG27" s="277"/>
      <c r="CH27" s="277"/>
      <c r="CI27" s="277"/>
      <c r="CJ27" s="277"/>
      <c r="CK27" s="277"/>
      <c r="CL27" s="277"/>
      <c r="CM27" s="277"/>
      <c r="CN27" s="277"/>
      <c r="CO27" s="277"/>
      <c r="CP27" s="277"/>
      <c r="CQ27" s="277"/>
      <c r="CR27" s="277"/>
      <c r="CS27" s="277"/>
      <c r="CT27" s="277"/>
      <c r="CU27" s="277"/>
      <c r="CV27" s="277"/>
      <c r="CW27" s="277"/>
      <c r="CX27" s="277"/>
      <c r="CY27" s="277"/>
      <c r="CZ27" s="277"/>
      <c r="DA27" s="277"/>
      <c r="DB27" s="277"/>
      <c r="DC27" s="277"/>
      <c r="DD27" s="277"/>
      <c r="DE27" s="277"/>
      <c r="DF27" s="277"/>
      <c r="DG27" s="277"/>
      <c r="DH27" s="277"/>
      <c r="DI27" s="277"/>
      <c r="DJ27" s="277"/>
      <c r="DK27" s="277"/>
      <c r="DL27" s="277"/>
      <c r="DM27" s="277"/>
      <c r="DN27" s="277"/>
      <c r="DO27" s="277"/>
      <c r="DP27" s="277"/>
      <c r="DQ27" s="277"/>
      <c r="DR27" s="277"/>
      <c r="DS27" s="277"/>
      <c r="DT27" s="277"/>
    </row>
    <row r="28" spans="1:124" hidden="1">
      <c r="A28" s="281"/>
      <c r="B28" s="146" t="s">
        <v>50</v>
      </c>
      <c r="C28" s="276"/>
      <c r="D28" s="277"/>
      <c r="E28" s="277"/>
      <c r="F28" s="277"/>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7"/>
      <c r="AK28" s="277"/>
      <c r="AL28" s="277"/>
      <c r="AM28" s="277"/>
      <c r="AN28" s="277"/>
      <c r="AO28" s="277"/>
      <c r="AP28" s="277"/>
      <c r="AQ28" s="277"/>
      <c r="AR28" s="277"/>
      <c r="AS28" s="277"/>
      <c r="AT28" s="277"/>
      <c r="AU28" s="277"/>
      <c r="AV28" s="277"/>
      <c r="AW28" s="277"/>
      <c r="AX28" s="277"/>
      <c r="AY28" s="277"/>
      <c r="AZ28" s="277"/>
      <c r="BA28" s="277"/>
      <c r="BB28" s="277"/>
      <c r="BC28" s="277"/>
      <c r="BD28" s="277"/>
      <c r="BE28" s="277"/>
      <c r="BF28" s="277"/>
      <c r="BG28" s="277"/>
      <c r="BH28" s="277"/>
      <c r="BI28" s="277"/>
      <c r="BJ28" s="277"/>
      <c r="BK28" s="277"/>
      <c r="BL28" s="277"/>
      <c r="BM28" s="277"/>
      <c r="BN28" s="277"/>
      <c r="BO28" s="277"/>
      <c r="BP28" s="277"/>
      <c r="BQ28" s="277"/>
      <c r="BR28" s="277"/>
      <c r="BS28" s="277"/>
      <c r="BT28" s="277"/>
      <c r="BU28" s="277"/>
      <c r="BV28" s="277"/>
      <c r="BW28" s="277"/>
      <c r="BX28" s="277"/>
      <c r="BY28" s="277"/>
      <c r="BZ28" s="277"/>
      <c r="CA28" s="277"/>
      <c r="CB28" s="277"/>
      <c r="CC28" s="277"/>
      <c r="CD28" s="277"/>
      <c r="CE28" s="277"/>
      <c r="CF28" s="277"/>
      <c r="CG28" s="277"/>
      <c r="CH28" s="277"/>
      <c r="CI28" s="277"/>
      <c r="CJ28" s="277"/>
      <c r="CK28" s="277"/>
      <c r="CL28" s="277"/>
      <c r="CM28" s="277"/>
      <c r="CN28" s="277"/>
      <c r="CO28" s="277"/>
      <c r="CP28" s="277"/>
      <c r="CQ28" s="277"/>
      <c r="CR28" s="277"/>
      <c r="CS28" s="277"/>
      <c r="CT28" s="277"/>
      <c r="CU28" s="277"/>
      <c r="CV28" s="277"/>
      <c r="CW28" s="277"/>
      <c r="CX28" s="277"/>
      <c r="CY28" s="277"/>
      <c r="CZ28" s="277"/>
      <c r="DA28" s="277"/>
      <c r="DB28" s="277"/>
      <c r="DC28" s="277"/>
      <c r="DD28" s="277"/>
      <c r="DE28" s="277"/>
      <c r="DF28" s="277"/>
      <c r="DG28" s="277"/>
      <c r="DH28" s="277"/>
      <c r="DI28" s="277"/>
      <c r="DJ28" s="277"/>
      <c r="DK28" s="277"/>
      <c r="DL28" s="277"/>
      <c r="DM28" s="277"/>
      <c r="DN28" s="277"/>
      <c r="DO28" s="277"/>
      <c r="DP28" s="277"/>
      <c r="DQ28" s="277"/>
      <c r="DR28" s="277"/>
      <c r="DS28" s="277"/>
      <c r="DT28" s="277"/>
    </row>
    <row r="29" spans="1:124" hidden="1">
      <c r="A29" s="281"/>
      <c r="B29" s="146" t="s">
        <v>51</v>
      </c>
      <c r="C29" s="276"/>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7"/>
      <c r="AK29" s="277"/>
      <c r="AL29" s="277"/>
      <c r="AM29" s="277"/>
      <c r="AN29" s="277"/>
      <c r="AO29" s="277"/>
      <c r="AP29" s="277"/>
      <c r="AQ29" s="277"/>
      <c r="AR29" s="277"/>
      <c r="AS29" s="277"/>
      <c r="AT29" s="277"/>
      <c r="AU29" s="277"/>
      <c r="AV29" s="277"/>
      <c r="AW29" s="277"/>
      <c r="AX29" s="277"/>
      <c r="AY29" s="277"/>
      <c r="AZ29" s="277"/>
      <c r="BA29" s="277"/>
      <c r="BB29" s="277"/>
      <c r="BC29" s="277"/>
      <c r="BD29" s="277"/>
      <c r="BE29" s="277"/>
      <c r="BF29" s="277"/>
      <c r="BG29" s="277"/>
      <c r="BH29" s="277"/>
      <c r="BI29" s="277"/>
      <c r="BJ29" s="277"/>
      <c r="BK29" s="277"/>
      <c r="BL29" s="277"/>
      <c r="BM29" s="277"/>
      <c r="BN29" s="277"/>
      <c r="BO29" s="277"/>
      <c r="BP29" s="277"/>
      <c r="BQ29" s="277"/>
      <c r="BR29" s="277"/>
      <c r="BS29" s="277"/>
      <c r="BT29" s="277"/>
      <c r="BU29" s="277"/>
      <c r="BV29" s="277"/>
      <c r="BW29" s="277"/>
      <c r="BX29" s="277"/>
      <c r="BY29" s="277"/>
      <c r="BZ29" s="277"/>
      <c r="CA29" s="277"/>
      <c r="CB29" s="277"/>
      <c r="CC29" s="277"/>
      <c r="CD29" s="277"/>
      <c r="CE29" s="277"/>
      <c r="CF29" s="277"/>
      <c r="CG29" s="277"/>
      <c r="CH29" s="277"/>
      <c r="CI29" s="277"/>
      <c r="CJ29" s="277"/>
      <c r="CK29" s="277"/>
      <c r="CL29" s="277"/>
      <c r="CM29" s="277"/>
      <c r="CN29" s="277"/>
      <c r="CO29" s="277"/>
      <c r="CP29" s="277"/>
      <c r="CQ29" s="277"/>
      <c r="CR29" s="277"/>
      <c r="CS29" s="277"/>
      <c r="CT29" s="277"/>
      <c r="CU29" s="277"/>
      <c r="CV29" s="277"/>
      <c r="CW29" s="277"/>
      <c r="CX29" s="277"/>
      <c r="CY29" s="277"/>
      <c r="CZ29" s="277"/>
      <c r="DA29" s="277"/>
      <c r="DB29" s="277"/>
      <c r="DC29" s="277"/>
      <c r="DD29" s="277"/>
      <c r="DE29" s="277"/>
      <c r="DF29" s="277"/>
      <c r="DG29" s="277"/>
      <c r="DH29" s="277"/>
      <c r="DI29" s="277"/>
      <c r="DJ29" s="277"/>
      <c r="DK29" s="277"/>
      <c r="DL29" s="277"/>
      <c r="DM29" s="277"/>
      <c r="DN29" s="277"/>
      <c r="DO29" s="277"/>
      <c r="DP29" s="277"/>
      <c r="DQ29" s="277"/>
      <c r="DR29" s="277"/>
      <c r="DS29" s="277"/>
      <c r="DT29" s="277"/>
    </row>
    <row r="30" spans="1:124" hidden="1">
      <c r="A30" s="282"/>
      <c r="B30" s="146" t="s">
        <v>52</v>
      </c>
      <c r="C30" s="276"/>
      <c r="D30" s="277"/>
      <c r="E30" s="277"/>
      <c r="F30" s="277"/>
      <c r="G30" s="277"/>
      <c r="H30" s="277"/>
      <c r="I30" s="277"/>
      <c r="J30" s="277"/>
      <c r="K30" s="277"/>
      <c r="L30" s="277"/>
      <c r="M30" s="277"/>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7"/>
      <c r="AL30" s="277"/>
      <c r="AM30" s="277"/>
      <c r="AN30" s="277"/>
      <c r="AO30" s="277"/>
      <c r="AP30" s="277"/>
      <c r="AQ30" s="277"/>
      <c r="AR30" s="277"/>
      <c r="AS30" s="277"/>
      <c r="AT30" s="277"/>
      <c r="AU30" s="277"/>
      <c r="AV30" s="277"/>
      <c r="AW30" s="277"/>
      <c r="AX30" s="277"/>
      <c r="AY30" s="277"/>
      <c r="AZ30" s="277"/>
      <c r="BA30" s="277"/>
      <c r="BB30" s="277"/>
      <c r="BC30" s="277"/>
      <c r="BD30" s="277"/>
      <c r="BE30" s="277"/>
      <c r="BF30" s="277"/>
      <c r="BG30" s="277"/>
      <c r="BH30" s="277"/>
      <c r="BI30" s="277"/>
      <c r="BJ30" s="277"/>
      <c r="BK30" s="277"/>
      <c r="BL30" s="277"/>
      <c r="BM30" s="277"/>
      <c r="BN30" s="277"/>
      <c r="BO30" s="277"/>
      <c r="BP30" s="277"/>
      <c r="BQ30" s="277"/>
      <c r="BR30" s="277"/>
      <c r="BS30" s="277"/>
      <c r="BT30" s="277"/>
      <c r="BU30" s="277"/>
      <c r="BV30" s="277"/>
      <c r="BW30" s="277"/>
      <c r="BX30" s="277"/>
      <c r="BY30" s="277"/>
      <c r="BZ30" s="277"/>
      <c r="CA30" s="277"/>
      <c r="CB30" s="277"/>
      <c r="CC30" s="277"/>
      <c r="CD30" s="277"/>
      <c r="CE30" s="277"/>
      <c r="CF30" s="277"/>
      <c r="CG30" s="277"/>
      <c r="CH30" s="277"/>
      <c r="CI30" s="277"/>
      <c r="CJ30" s="277"/>
      <c r="CK30" s="277"/>
      <c r="CL30" s="277"/>
      <c r="CM30" s="277"/>
      <c r="CN30" s="277"/>
      <c r="CO30" s="277"/>
      <c r="CP30" s="277"/>
      <c r="CQ30" s="277"/>
      <c r="CR30" s="277"/>
      <c r="CS30" s="277"/>
      <c r="CT30" s="277"/>
      <c r="CU30" s="277"/>
      <c r="CV30" s="277"/>
      <c r="CW30" s="277"/>
      <c r="CX30" s="277"/>
      <c r="CY30" s="277"/>
      <c r="CZ30" s="277"/>
      <c r="DA30" s="277"/>
      <c r="DB30" s="277"/>
      <c r="DC30" s="277"/>
      <c r="DD30" s="277"/>
      <c r="DE30" s="277"/>
      <c r="DF30" s="277"/>
      <c r="DG30" s="277"/>
      <c r="DH30" s="277"/>
      <c r="DI30" s="277"/>
      <c r="DJ30" s="277"/>
      <c r="DK30" s="277"/>
      <c r="DL30" s="277"/>
      <c r="DM30" s="277"/>
      <c r="DN30" s="277"/>
      <c r="DO30" s="277"/>
      <c r="DP30" s="277"/>
      <c r="DQ30" s="277"/>
      <c r="DR30" s="277"/>
      <c r="DS30" s="277"/>
      <c r="DT30" s="277"/>
    </row>
    <row r="31" spans="1:124" hidden="1">
      <c r="A31" s="9"/>
      <c r="B31" s="9"/>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14"/>
      <c r="CT31" s="14"/>
      <c r="CU31" s="14"/>
      <c r="CV31" s="14"/>
      <c r="CW31" s="14"/>
      <c r="CX31" s="14"/>
      <c r="CY31" s="14"/>
      <c r="CZ31" s="14"/>
      <c r="DA31" s="14"/>
      <c r="DB31" s="14"/>
      <c r="DC31" s="14"/>
      <c r="DD31" s="14"/>
      <c r="DE31" s="14"/>
      <c r="DF31" s="14"/>
      <c r="DG31" s="14"/>
      <c r="DH31" s="14"/>
      <c r="DI31" s="14"/>
      <c r="DJ31" s="14"/>
      <c r="DK31" s="14"/>
      <c r="DL31" s="14"/>
      <c r="DM31" s="14"/>
      <c r="DN31" s="14"/>
      <c r="DO31" s="14"/>
      <c r="DP31" s="14"/>
      <c r="DQ31" s="14"/>
      <c r="DR31" s="14"/>
      <c r="DS31" s="14"/>
      <c r="DT31" s="14"/>
    </row>
    <row r="32" spans="1:124" hidden="1">
      <c r="A32" s="280" t="s">
        <v>53</v>
      </c>
      <c r="B32" s="146" t="s">
        <v>48</v>
      </c>
      <c r="C32" s="274" t="s">
        <v>99</v>
      </c>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275"/>
      <c r="AL32" s="275"/>
      <c r="AM32" s="275"/>
      <c r="AN32" s="275"/>
      <c r="AO32" s="275"/>
      <c r="AP32" s="275"/>
      <c r="AQ32" s="275"/>
      <c r="AR32" s="275"/>
      <c r="AS32" s="275"/>
      <c r="AT32" s="275"/>
      <c r="AU32" s="275"/>
      <c r="AV32" s="275"/>
      <c r="AW32" s="275"/>
      <c r="AX32" s="275"/>
      <c r="AY32" s="275"/>
      <c r="AZ32" s="275"/>
      <c r="BA32" s="275"/>
      <c r="BB32" s="275"/>
      <c r="BC32" s="275"/>
      <c r="BD32" s="275"/>
      <c r="BE32" s="275"/>
      <c r="BF32" s="275"/>
      <c r="BG32" s="275"/>
      <c r="BH32" s="275"/>
      <c r="BI32" s="275"/>
      <c r="BJ32" s="275"/>
      <c r="BK32" s="275"/>
      <c r="BL32" s="275"/>
      <c r="BM32" s="275"/>
      <c r="BN32" s="275"/>
      <c r="BO32" s="275"/>
      <c r="BP32" s="275"/>
      <c r="BQ32" s="275"/>
      <c r="BR32" s="275"/>
      <c r="BS32" s="275"/>
      <c r="BT32" s="275"/>
      <c r="BU32" s="275"/>
      <c r="BV32" s="275"/>
      <c r="BW32" s="275"/>
      <c r="BX32" s="275"/>
      <c r="BY32" s="275"/>
      <c r="BZ32" s="275"/>
      <c r="CA32" s="275"/>
      <c r="CB32" s="275"/>
      <c r="CC32" s="275"/>
      <c r="CD32" s="275"/>
      <c r="CE32" s="275"/>
      <c r="CF32" s="275"/>
      <c r="CG32" s="275"/>
      <c r="CH32" s="275"/>
      <c r="CI32" s="275"/>
      <c r="CJ32" s="275"/>
      <c r="CK32" s="275"/>
      <c r="CL32" s="275"/>
      <c r="CM32" s="275"/>
      <c r="CN32" s="275"/>
      <c r="CO32" s="275"/>
      <c r="CP32" s="275"/>
      <c r="CQ32" s="275"/>
      <c r="CR32" s="275"/>
      <c r="CS32" s="275"/>
      <c r="CT32" s="275"/>
      <c r="CU32" s="275"/>
      <c r="CV32" s="275"/>
      <c r="CW32" s="275"/>
      <c r="CX32" s="275"/>
      <c r="CY32" s="275"/>
      <c r="CZ32" s="275"/>
      <c r="DA32" s="275"/>
      <c r="DB32" s="275"/>
      <c r="DC32" s="275"/>
      <c r="DD32" s="275"/>
      <c r="DE32" s="275"/>
      <c r="DF32" s="275"/>
      <c r="DG32" s="275"/>
      <c r="DH32" s="275"/>
      <c r="DI32" s="275"/>
      <c r="DJ32" s="275"/>
      <c r="DK32" s="275"/>
      <c r="DL32" s="275"/>
      <c r="DM32" s="275"/>
      <c r="DN32" s="275"/>
      <c r="DO32" s="275"/>
      <c r="DP32" s="275"/>
      <c r="DQ32" s="275"/>
      <c r="DR32" s="275"/>
      <c r="DS32" s="275"/>
      <c r="DT32" s="275"/>
    </row>
    <row r="33" spans="1:124" hidden="1">
      <c r="A33" s="281"/>
      <c r="B33" s="146" t="s">
        <v>49</v>
      </c>
      <c r="C33" s="276"/>
      <c r="D33" s="277"/>
      <c r="E33" s="277"/>
      <c r="F33" s="277"/>
      <c r="G33" s="277"/>
      <c r="H33" s="277"/>
      <c r="I33" s="277"/>
      <c r="J33" s="277"/>
      <c r="K33" s="277"/>
      <c r="L33" s="277"/>
      <c r="M33" s="277"/>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277"/>
      <c r="AL33" s="277"/>
      <c r="AM33" s="277"/>
      <c r="AN33" s="277"/>
      <c r="AO33" s="277"/>
      <c r="AP33" s="277"/>
      <c r="AQ33" s="277"/>
      <c r="AR33" s="277"/>
      <c r="AS33" s="277"/>
      <c r="AT33" s="277"/>
      <c r="AU33" s="277"/>
      <c r="AV33" s="277"/>
      <c r="AW33" s="277"/>
      <c r="AX33" s="277"/>
      <c r="AY33" s="277"/>
      <c r="AZ33" s="277"/>
      <c r="BA33" s="277"/>
      <c r="BB33" s="277"/>
      <c r="BC33" s="277"/>
      <c r="BD33" s="277"/>
      <c r="BE33" s="277"/>
      <c r="BF33" s="277"/>
      <c r="BG33" s="277"/>
      <c r="BH33" s="277"/>
      <c r="BI33" s="277"/>
      <c r="BJ33" s="277"/>
      <c r="BK33" s="277"/>
      <c r="BL33" s="277"/>
      <c r="BM33" s="277"/>
      <c r="BN33" s="277"/>
      <c r="BO33" s="277"/>
      <c r="BP33" s="277"/>
      <c r="BQ33" s="277"/>
      <c r="BR33" s="277"/>
      <c r="BS33" s="277"/>
      <c r="BT33" s="277"/>
      <c r="BU33" s="277"/>
      <c r="BV33" s="277"/>
      <c r="BW33" s="277"/>
      <c r="BX33" s="277"/>
      <c r="BY33" s="277"/>
      <c r="BZ33" s="277"/>
      <c r="CA33" s="277"/>
      <c r="CB33" s="277"/>
      <c r="CC33" s="277"/>
      <c r="CD33" s="277"/>
      <c r="CE33" s="277"/>
      <c r="CF33" s="277"/>
      <c r="CG33" s="277"/>
      <c r="CH33" s="277"/>
      <c r="CI33" s="277"/>
      <c r="CJ33" s="277"/>
      <c r="CK33" s="277"/>
      <c r="CL33" s="277"/>
      <c r="CM33" s="277"/>
      <c r="CN33" s="277"/>
      <c r="CO33" s="277"/>
      <c r="CP33" s="277"/>
      <c r="CQ33" s="277"/>
      <c r="CR33" s="277"/>
      <c r="CS33" s="277"/>
      <c r="CT33" s="277"/>
      <c r="CU33" s="277"/>
      <c r="CV33" s="277"/>
      <c r="CW33" s="277"/>
      <c r="CX33" s="277"/>
      <c r="CY33" s="277"/>
      <c r="CZ33" s="277"/>
      <c r="DA33" s="277"/>
      <c r="DB33" s="277"/>
      <c r="DC33" s="277"/>
      <c r="DD33" s="277"/>
      <c r="DE33" s="277"/>
      <c r="DF33" s="277"/>
      <c r="DG33" s="277"/>
      <c r="DH33" s="277"/>
      <c r="DI33" s="277"/>
      <c r="DJ33" s="277"/>
      <c r="DK33" s="277"/>
      <c r="DL33" s="277"/>
      <c r="DM33" s="277"/>
      <c r="DN33" s="277"/>
      <c r="DO33" s="277"/>
      <c r="DP33" s="277"/>
      <c r="DQ33" s="277"/>
      <c r="DR33" s="277"/>
      <c r="DS33" s="277"/>
      <c r="DT33" s="277"/>
    </row>
    <row r="34" spans="1:124" hidden="1">
      <c r="A34" s="281"/>
      <c r="B34" s="146" t="s">
        <v>50</v>
      </c>
      <c r="C34" s="276"/>
      <c r="D34" s="277"/>
      <c r="E34" s="277"/>
      <c r="F34" s="277"/>
      <c r="G34" s="277"/>
      <c r="H34" s="277"/>
      <c r="I34" s="277"/>
      <c r="J34" s="277"/>
      <c r="K34" s="277"/>
      <c r="L34" s="277"/>
      <c r="M34" s="277"/>
      <c r="N34" s="277"/>
      <c r="O34" s="277"/>
      <c r="P34" s="277"/>
      <c r="Q34" s="277"/>
      <c r="R34" s="277"/>
      <c r="S34" s="277"/>
      <c r="T34" s="277"/>
      <c r="U34" s="277"/>
      <c r="V34" s="277"/>
      <c r="W34" s="277"/>
      <c r="X34" s="277"/>
      <c r="Y34" s="277"/>
      <c r="Z34" s="277"/>
      <c r="AA34" s="277"/>
      <c r="AB34" s="277"/>
      <c r="AC34" s="277"/>
      <c r="AD34" s="277"/>
      <c r="AE34" s="277"/>
      <c r="AF34" s="277"/>
      <c r="AG34" s="277"/>
      <c r="AH34" s="277"/>
      <c r="AI34" s="277"/>
      <c r="AJ34" s="277"/>
      <c r="AK34" s="277"/>
      <c r="AL34" s="277"/>
      <c r="AM34" s="277"/>
      <c r="AN34" s="277"/>
      <c r="AO34" s="277"/>
      <c r="AP34" s="277"/>
      <c r="AQ34" s="277"/>
      <c r="AR34" s="277"/>
      <c r="AS34" s="277"/>
      <c r="AT34" s="277"/>
      <c r="AU34" s="277"/>
      <c r="AV34" s="277"/>
      <c r="AW34" s="277"/>
      <c r="AX34" s="277"/>
      <c r="AY34" s="277"/>
      <c r="AZ34" s="277"/>
      <c r="BA34" s="277"/>
      <c r="BB34" s="277"/>
      <c r="BC34" s="277"/>
      <c r="BD34" s="277"/>
      <c r="BE34" s="277"/>
      <c r="BF34" s="277"/>
      <c r="BG34" s="277"/>
      <c r="BH34" s="277"/>
      <c r="BI34" s="277"/>
      <c r="BJ34" s="277"/>
      <c r="BK34" s="277"/>
      <c r="BL34" s="277"/>
      <c r="BM34" s="277"/>
      <c r="BN34" s="277"/>
      <c r="BO34" s="277"/>
      <c r="BP34" s="277"/>
      <c r="BQ34" s="277"/>
      <c r="BR34" s="277"/>
      <c r="BS34" s="277"/>
      <c r="BT34" s="277"/>
      <c r="BU34" s="277"/>
      <c r="BV34" s="277"/>
      <c r="BW34" s="277"/>
      <c r="BX34" s="277"/>
      <c r="BY34" s="277"/>
      <c r="BZ34" s="277"/>
      <c r="CA34" s="277"/>
      <c r="CB34" s="277"/>
      <c r="CC34" s="277"/>
      <c r="CD34" s="277"/>
      <c r="CE34" s="277"/>
      <c r="CF34" s="277"/>
      <c r="CG34" s="277"/>
      <c r="CH34" s="277"/>
      <c r="CI34" s="277"/>
      <c r="CJ34" s="277"/>
      <c r="CK34" s="277"/>
      <c r="CL34" s="277"/>
      <c r="CM34" s="277"/>
      <c r="CN34" s="277"/>
      <c r="CO34" s="277"/>
      <c r="CP34" s="277"/>
      <c r="CQ34" s="277"/>
      <c r="CR34" s="277"/>
      <c r="CS34" s="277"/>
      <c r="CT34" s="277"/>
      <c r="CU34" s="277"/>
      <c r="CV34" s="277"/>
      <c r="CW34" s="277"/>
      <c r="CX34" s="277"/>
      <c r="CY34" s="277"/>
      <c r="CZ34" s="277"/>
      <c r="DA34" s="277"/>
      <c r="DB34" s="277"/>
      <c r="DC34" s="277"/>
      <c r="DD34" s="277"/>
      <c r="DE34" s="277"/>
      <c r="DF34" s="277"/>
      <c r="DG34" s="277"/>
      <c r="DH34" s="277"/>
      <c r="DI34" s="277"/>
      <c r="DJ34" s="277"/>
      <c r="DK34" s="277"/>
      <c r="DL34" s="277"/>
      <c r="DM34" s="277"/>
      <c r="DN34" s="277"/>
      <c r="DO34" s="277"/>
      <c r="DP34" s="277"/>
      <c r="DQ34" s="277"/>
      <c r="DR34" s="277"/>
      <c r="DS34" s="277"/>
      <c r="DT34" s="277"/>
    </row>
    <row r="35" spans="1:124" hidden="1">
      <c r="A35" s="281"/>
      <c r="B35" s="146" t="s">
        <v>51</v>
      </c>
      <c r="C35" s="276"/>
      <c r="D35" s="277"/>
      <c r="E35" s="277"/>
      <c r="F35" s="277"/>
      <c r="G35" s="277"/>
      <c r="H35" s="277"/>
      <c r="I35" s="277"/>
      <c r="J35" s="277"/>
      <c r="K35" s="277"/>
      <c r="L35" s="277"/>
      <c r="M35" s="277"/>
      <c r="N35" s="277"/>
      <c r="O35" s="277"/>
      <c r="P35" s="277"/>
      <c r="Q35" s="277"/>
      <c r="R35" s="277"/>
      <c r="S35" s="277"/>
      <c r="T35" s="277"/>
      <c r="U35" s="277"/>
      <c r="V35" s="277"/>
      <c r="W35" s="277"/>
      <c r="X35" s="277"/>
      <c r="Y35" s="277"/>
      <c r="Z35" s="277"/>
      <c r="AA35" s="277"/>
      <c r="AB35" s="277"/>
      <c r="AC35" s="277"/>
      <c r="AD35" s="277"/>
      <c r="AE35" s="277"/>
      <c r="AF35" s="277"/>
      <c r="AG35" s="277"/>
      <c r="AH35" s="277"/>
      <c r="AI35" s="277"/>
      <c r="AJ35" s="277"/>
      <c r="AK35" s="277"/>
      <c r="AL35" s="277"/>
      <c r="AM35" s="277"/>
      <c r="AN35" s="277"/>
      <c r="AO35" s="277"/>
      <c r="AP35" s="277"/>
      <c r="AQ35" s="277"/>
      <c r="AR35" s="277"/>
      <c r="AS35" s="277"/>
      <c r="AT35" s="277"/>
      <c r="AU35" s="277"/>
      <c r="AV35" s="277"/>
      <c r="AW35" s="277"/>
      <c r="AX35" s="277"/>
      <c r="AY35" s="277"/>
      <c r="AZ35" s="277"/>
      <c r="BA35" s="277"/>
      <c r="BB35" s="277"/>
      <c r="BC35" s="277"/>
      <c r="BD35" s="277"/>
      <c r="BE35" s="277"/>
      <c r="BF35" s="277"/>
      <c r="BG35" s="277"/>
      <c r="BH35" s="277"/>
      <c r="BI35" s="277"/>
      <c r="BJ35" s="277"/>
      <c r="BK35" s="277"/>
      <c r="BL35" s="277"/>
      <c r="BM35" s="277"/>
      <c r="BN35" s="277"/>
      <c r="BO35" s="277"/>
      <c r="BP35" s="277"/>
      <c r="BQ35" s="277"/>
      <c r="BR35" s="277"/>
      <c r="BS35" s="277"/>
      <c r="BT35" s="277"/>
      <c r="BU35" s="277"/>
      <c r="BV35" s="277"/>
      <c r="BW35" s="277"/>
      <c r="BX35" s="277"/>
      <c r="BY35" s="277"/>
      <c r="BZ35" s="277"/>
      <c r="CA35" s="277"/>
      <c r="CB35" s="277"/>
      <c r="CC35" s="277"/>
      <c r="CD35" s="277"/>
      <c r="CE35" s="277"/>
      <c r="CF35" s="277"/>
      <c r="CG35" s="277"/>
      <c r="CH35" s="277"/>
      <c r="CI35" s="277"/>
      <c r="CJ35" s="277"/>
      <c r="CK35" s="277"/>
      <c r="CL35" s="277"/>
      <c r="CM35" s="277"/>
      <c r="CN35" s="277"/>
      <c r="CO35" s="277"/>
      <c r="CP35" s="277"/>
      <c r="CQ35" s="277"/>
      <c r="CR35" s="277"/>
      <c r="CS35" s="277"/>
      <c r="CT35" s="277"/>
      <c r="CU35" s="277"/>
      <c r="CV35" s="277"/>
      <c r="CW35" s="277"/>
      <c r="CX35" s="277"/>
      <c r="CY35" s="277"/>
      <c r="CZ35" s="277"/>
      <c r="DA35" s="277"/>
      <c r="DB35" s="277"/>
      <c r="DC35" s="277"/>
      <c r="DD35" s="277"/>
      <c r="DE35" s="277"/>
      <c r="DF35" s="277"/>
      <c r="DG35" s="277"/>
      <c r="DH35" s="277"/>
      <c r="DI35" s="277"/>
      <c r="DJ35" s="277"/>
      <c r="DK35" s="277"/>
      <c r="DL35" s="277"/>
      <c r="DM35" s="277"/>
      <c r="DN35" s="277"/>
      <c r="DO35" s="277"/>
      <c r="DP35" s="277"/>
      <c r="DQ35" s="277"/>
      <c r="DR35" s="277"/>
      <c r="DS35" s="277"/>
      <c r="DT35" s="277"/>
    </row>
    <row r="36" spans="1:124" hidden="1">
      <c r="A36" s="282"/>
      <c r="B36" s="146" t="s">
        <v>52</v>
      </c>
      <c r="C36" s="278"/>
      <c r="D36" s="279"/>
      <c r="E36" s="279"/>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79"/>
      <c r="AE36" s="279"/>
      <c r="AF36" s="279"/>
      <c r="AG36" s="279"/>
      <c r="AH36" s="279"/>
      <c r="AI36" s="279"/>
      <c r="AJ36" s="279"/>
      <c r="AK36" s="279"/>
      <c r="AL36" s="279"/>
      <c r="AM36" s="279"/>
      <c r="AN36" s="279"/>
      <c r="AO36" s="279"/>
      <c r="AP36" s="279"/>
      <c r="AQ36" s="279"/>
      <c r="AR36" s="279"/>
      <c r="AS36" s="279"/>
      <c r="AT36" s="279"/>
      <c r="AU36" s="279"/>
      <c r="AV36" s="279"/>
      <c r="AW36" s="279"/>
      <c r="AX36" s="279"/>
      <c r="AY36" s="279"/>
      <c r="AZ36" s="279"/>
      <c r="BA36" s="279"/>
      <c r="BB36" s="279"/>
      <c r="BC36" s="279"/>
      <c r="BD36" s="279"/>
      <c r="BE36" s="279"/>
      <c r="BF36" s="279"/>
      <c r="BG36" s="279"/>
      <c r="BH36" s="279"/>
      <c r="BI36" s="279"/>
      <c r="BJ36" s="279"/>
      <c r="BK36" s="279"/>
      <c r="BL36" s="279"/>
      <c r="BM36" s="279"/>
      <c r="BN36" s="279"/>
      <c r="BO36" s="279"/>
      <c r="BP36" s="279"/>
      <c r="BQ36" s="279"/>
      <c r="BR36" s="279"/>
      <c r="BS36" s="279"/>
      <c r="BT36" s="279"/>
      <c r="BU36" s="279"/>
      <c r="BV36" s="279"/>
      <c r="BW36" s="279"/>
      <c r="BX36" s="279"/>
      <c r="BY36" s="279"/>
      <c r="BZ36" s="279"/>
      <c r="CA36" s="279"/>
      <c r="CB36" s="279"/>
      <c r="CC36" s="279"/>
      <c r="CD36" s="279"/>
      <c r="CE36" s="279"/>
      <c r="CF36" s="279"/>
      <c r="CG36" s="279"/>
      <c r="CH36" s="279"/>
      <c r="CI36" s="279"/>
      <c r="CJ36" s="279"/>
      <c r="CK36" s="279"/>
      <c r="CL36" s="279"/>
      <c r="CM36" s="279"/>
      <c r="CN36" s="279"/>
      <c r="CO36" s="279"/>
      <c r="CP36" s="279"/>
      <c r="CQ36" s="279"/>
      <c r="CR36" s="279"/>
      <c r="CS36" s="279"/>
      <c r="CT36" s="279"/>
      <c r="CU36" s="279"/>
      <c r="CV36" s="279"/>
      <c r="CW36" s="279"/>
      <c r="CX36" s="279"/>
      <c r="CY36" s="279"/>
      <c r="CZ36" s="279"/>
      <c r="DA36" s="279"/>
      <c r="DB36" s="279"/>
      <c r="DC36" s="279"/>
      <c r="DD36" s="279"/>
      <c r="DE36" s="279"/>
      <c r="DF36" s="279"/>
      <c r="DG36" s="279"/>
      <c r="DH36" s="279"/>
      <c r="DI36" s="279"/>
      <c r="DJ36" s="279"/>
      <c r="DK36" s="279"/>
      <c r="DL36" s="279"/>
      <c r="DM36" s="279"/>
      <c r="DN36" s="279"/>
      <c r="DO36" s="279"/>
      <c r="DP36" s="279"/>
      <c r="DQ36" s="279"/>
      <c r="DR36" s="279"/>
      <c r="DS36" s="279"/>
      <c r="DT36" s="279"/>
    </row>
    <row r="37" spans="1:124" hidden="1">
      <c r="A37" s="9"/>
      <c r="B37" s="9"/>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c r="DC37" s="14"/>
      <c r="DD37" s="14"/>
      <c r="DE37" s="14"/>
      <c r="DF37" s="14"/>
      <c r="DG37" s="14"/>
      <c r="DH37" s="14"/>
      <c r="DI37" s="14"/>
      <c r="DJ37" s="14"/>
      <c r="DK37" s="14"/>
      <c r="DL37" s="14"/>
      <c r="DM37" s="14"/>
      <c r="DN37" s="14"/>
      <c r="DO37" s="14"/>
      <c r="DP37" s="14"/>
      <c r="DQ37" s="14"/>
      <c r="DR37" s="14"/>
      <c r="DS37" s="14"/>
      <c r="DT37" s="14"/>
    </row>
    <row r="38" spans="1:124" hidden="1">
      <c r="A38" s="280" t="s">
        <v>54</v>
      </c>
      <c r="B38" s="146" t="s">
        <v>48</v>
      </c>
      <c r="C38" s="283" t="s">
        <v>99</v>
      </c>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4"/>
      <c r="AL38" s="284"/>
      <c r="AM38" s="284"/>
      <c r="AN38" s="284"/>
      <c r="AO38" s="284"/>
      <c r="AP38" s="284"/>
      <c r="AQ38" s="284"/>
      <c r="AR38" s="284"/>
      <c r="AS38" s="284"/>
      <c r="AT38" s="284"/>
      <c r="AU38" s="284"/>
      <c r="AV38" s="284"/>
      <c r="AW38" s="284"/>
      <c r="AX38" s="284"/>
      <c r="AY38" s="284"/>
      <c r="AZ38" s="284"/>
      <c r="BA38" s="284"/>
      <c r="BB38" s="284"/>
      <c r="BC38" s="284"/>
      <c r="BD38" s="284"/>
      <c r="BE38" s="284"/>
      <c r="BF38" s="284"/>
      <c r="BG38" s="284"/>
      <c r="BH38" s="284"/>
      <c r="BI38" s="284"/>
      <c r="BJ38" s="284"/>
      <c r="BK38" s="284"/>
      <c r="BL38" s="284"/>
      <c r="BM38" s="284"/>
      <c r="BN38" s="284"/>
      <c r="BO38" s="284"/>
      <c r="BP38" s="284"/>
      <c r="BQ38" s="284"/>
      <c r="BR38" s="284"/>
      <c r="BS38" s="284"/>
      <c r="BT38" s="284"/>
      <c r="BU38" s="284"/>
      <c r="BV38" s="284"/>
      <c r="BW38" s="284"/>
      <c r="BX38" s="284"/>
      <c r="BY38" s="284"/>
      <c r="BZ38" s="284"/>
      <c r="CA38" s="284"/>
      <c r="CB38" s="284"/>
      <c r="CC38" s="284"/>
      <c r="CD38" s="284"/>
      <c r="CE38" s="284"/>
      <c r="CF38" s="284"/>
      <c r="CG38" s="284"/>
      <c r="CH38" s="284"/>
      <c r="CI38" s="284"/>
      <c r="CJ38" s="284"/>
      <c r="CK38" s="284"/>
      <c r="CL38" s="284"/>
      <c r="CM38" s="284"/>
      <c r="CN38" s="284"/>
      <c r="CO38" s="284"/>
      <c r="CP38" s="284"/>
      <c r="CQ38" s="284"/>
      <c r="CR38" s="284"/>
      <c r="CS38" s="284"/>
      <c r="CT38" s="284"/>
      <c r="CU38" s="284"/>
      <c r="CV38" s="284"/>
      <c r="CW38" s="284"/>
      <c r="CX38" s="284"/>
      <c r="CY38" s="284"/>
      <c r="CZ38" s="284"/>
      <c r="DA38" s="284"/>
      <c r="DB38" s="284"/>
      <c r="DC38" s="284"/>
      <c r="DD38" s="284"/>
      <c r="DE38" s="284"/>
      <c r="DF38" s="284"/>
      <c r="DG38" s="284"/>
      <c r="DH38" s="284"/>
      <c r="DI38" s="284"/>
      <c r="DJ38" s="284"/>
      <c r="DK38" s="284"/>
      <c r="DL38" s="284"/>
      <c r="DM38" s="284"/>
      <c r="DN38" s="284"/>
      <c r="DO38" s="284"/>
      <c r="DP38" s="284"/>
      <c r="DQ38" s="284"/>
      <c r="DR38" s="284"/>
      <c r="DS38" s="284"/>
      <c r="DT38" s="284"/>
    </row>
    <row r="39" spans="1:124" hidden="1">
      <c r="A39" s="281"/>
      <c r="B39" s="146" t="s">
        <v>49</v>
      </c>
      <c r="C39" s="285"/>
      <c r="D39" s="286"/>
      <c r="E39" s="286"/>
      <c r="F39" s="286"/>
      <c r="G39" s="286"/>
      <c r="H39" s="286"/>
      <c r="I39" s="286"/>
      <c r="J39" s="286"/>
      <c r="K39" s="286"/>
      <c r="L39" s="286"/>
      <c r="M39" s="286"/>
      <c r="N39" s="286"/>
      <c r="O39" s="286"/>
      <c r="P39" s="286"/>
      <c r="Q39" s="286"/>
      <c r="R39" s="286"/>
      <c r="S39" s="286"/>
      <c r="T39" s="286"/>
      <c r="U39" s="286"/>
      <c r="V39" s="286"/>
      <c r="W39" s="286"/>
      <c r="X39" s="286"/>
      <c r="Y39" s="286"/>
      <c r="Z39" s="286"/>
      <c r="AA39" s="286"/>
      <c r="AB39" s="286"/>
      <c r="AC39" s="286"/>
      <c r="AD39" s="286"/>
      <c r="AE39" s="286"/>
      <c r="AF39" s="286"/>
      <c r="AG39" s="286"/>
      <c r="AH39" s="286"/>
      <c r="AI39" s="286"/>
      <c r="AJ39" s="286"/>
      <c r="AK39" s="286"/>
      <c r="AL39" s="286"/>
      <c r="AM39" s="286"/>
      <c r="AN39" s="286"/>
      <c r="AO39" s="286"/>
      <c r="AP39" s="286"/>
      <c r="AQ39" s="286"/>
      <c r="AR39" s="286"/>
      <c r="AS39" s="286"/>
      <c r="AT39" s="286"/>
      <c r="AU39" s="286"/>
      <c r="AV39" s="286"/>
      <c r="AW39" s="286"/>
      <c r="AX39" s="286"/>
      <c r="AY39" s="286"/>
      <c r="AZ39" s="286"/>
      <c r="BA39" s="286"/>
      <c r="BB39" s="286"/>
      <c r="BC39" s="286"/>
      <c r="BD39" s="286"/>
      <c r="BE39" s="286"/>
      <c r="BF39" s="286"/>
      <c r="BG39" s="286"/>
      <c r="BH39" s="286"/>
      <c r="BI39" s="286"/>
      <c r="BJ39" s="286"/>
      <c r="BK39" s="286"/>
      <c r="BL39" s="286"/>
      <c r="BM39" s="286"/>
      <c r="BN39" s="286"/>
      <c r="BO39" s="286"/>
      <c r="BP39" s="286"/>
      <c r="BQ39" s="286"/>
      <c r="BR39" s="286"/>
      <c r="BS39" s="286"/>
      <c r="BT39" s="286"/>
      <c r="BU39" s="286"/>
      <c r="BV39" s="286"/>
      <c r="BW39" s="286"/>
      <c r="BX39" s="286"/>
      <c r="BY39" s="286"/>
      <c r="BZ39" s="286"/>
      <c r="CA39" s="286"/>
      <c r="CB39" s="286"/>
      <c r="CC39" s="286"/>
      <c r="CD39" s="286"/>
      <c r="CE39" s="286"/>
      <c r="CF39" s="286"/>
      <c r="CG39" s="286"/>
      <c r="CH39" s="286"/>
      <c r="CI39" s="286"/>
      <c r="CJ39" s="286"/>
      <c r="CK39" s="286"/>
      <c r="CL39" s="286"/>
      <c r="CM39" s="286"/>
      <c r="CN39" s="286"/>
      <c r="CO39" s="286"/>
      <c r="CP39" s="286"/>
      <c r="CQ39" s="286"/>
      <c r="CR39" s="286"/>
      <c r="CS39" s="286"/>
      <c r="CT39" s="286"/>
      <c r="CU39" s="286"/>
      <c r="CV39" s="286"/>
      <c r="CW39" s="286"/>
      <c r="CX39" s="286"/>
      <c r="CY39" s="286"/>
      <c r="CZ39" s="286"/>
      <c r="DA39" s="286"/>
      <c r="DB39" s="286"/>
      <c r="DC39" s="286"/>
      <c r="DD39" s="286"/>
      <c r="DE39" s="286"/>
      <c r="DF39" s="286"/>
      <c r="DG39" s="286"/>
      <c r="DH39" s="286"/>
      <c r="DI39" s="286"/>
      <c r="DJ39" s="286"/>
      <c r="DK39" s="286"/>
      <c r="DL39" s="286"/>
      <c r="DM39" s="286"/>
      <c r="DN39" s="286"/>
      <c r="DO39" s="286"/>
      <c r="DP39" s="286"/>
      <c r="DQ39" s="286"/>
      <c r="DR39" s="286"/>
      <c r="DS39" s="286"/>
      <c r="DT39" s="286"/>
    </row>
    <row r="40" spans="1:124" hidden="1">
      <c r="A40" s="281"/>
      <c r="B40" s="146" t="s">
        <v>50</v>
      </c>
      <c r="C40" s="285"/>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6"/>
      <c r="AL40" s="286"/>
      <c r="AM40" s="286"/>
      <c r="AN40" s="286"/>
      <c r="AO40" s="286"/>
      <c r="AP40" s="286"/>
      <c r="AQ40" s="286"/>
      <c r="AR40" s="286"/>
      <c r="AS40" s="286"/>
      <c r="AT40" s="286"/>
      <c r="AU40" s="286"/>
      <c r="AV40" s="286"/>
      <c r="AW40" s="286"/>
      <c r="AX40" s="286"/>
      <c r="AY40" s="286"/>
      <c r="AZ40" s="286"/>
      <c r="BA40" s="286"/>
      <c r="BB40" s="286"/>
      <c r="BC40" s="286"/>
      <c r="BD40" s="286"/>
      <c r="BE40" s="286"/>
      <c r="BF40" s="286"/>
      <c r="BG40" s="286"/>
      <c r="BH40" s="286"/>
      <c r="BI40" s="286"/>
      <c r="BJ40" s="286"/>
      <c r="BK40" s="286"/>
      <c r="BL40" s="286"/>
      <c r="BM40" s="286"/>
      <c r="BN40" s="286"/>
      <c r="BO40" s="286"/>
      <c r="BP40" s="286"/>
      <c r="BQ40" s="286"/>
      <c r="BR40" s="286"/>
      <c r="BS40" s="286"/>
      <c r="BT40" s="286"/>
      <c r="BU40" s="286"/>
      <c r="BV40" s="286"/>
      <c r="BW40" s="286"/>
      <c r="BX40" s="286"/>
      <c r="BY40" s="286"/>
      <c r="BZ40" s="286"/>
      <c r="CA40" s="286"/>
      <c r="CB40" s="286"/>
      <c r="CC40" s="286"/>
      <c r="CD40" s="286"/>
      <c r="CE40" s="286"/>
      <c r="CF40" s="286"/>
      <c r="CG40" s="286"/>
      <c r="CH40" s="286"/>
      <c r="CI40" s="286"/>
      <c r="CJ40" s="286"/>
      <c r="CK40" s="286"/>
      <c r="CL40" s="286"/>
      <c r="CM40" s="286"/>
      <c r="CN40" s="286"/>
      <c r="CO40" s="286"/>
      <c r="CP40" s="286"/>
      <c r="CQ40" s="286"/>
      <c r="CR40" s="286"/>
      <c r="CS40" s="286"/>
      <c r="CT40" s="286"/>
      <c r="CU40" s="286"/>
      <c r="CV40" s="286"/>
      <c r="CW40" s="286"/>
      <c r="CX40" s="286"/>
      <c r="CY40" s="286"/>
      <c r="CZ40" s="286"/>
      <c r="DA40" s="286"/>
      <c r="DB40" s="286"/>
      <c r="DC40" s="286"/>
      <c r="DD40" s="286"/>
      <c r="DE40" s="286"/>
      <c r="DF40" s="286"/>
      <c r="DG40" s="286"/>
      <c r="DH40" s="286"/>
      <c r="DI40" s="286"/>
      <c r="DJ40" s="286"/>
      <c r="DK40" s="286"/>
      <c r="DL40" s="286"/>
      <c r="DM40" s="286"/>
      <c r="DN40" s="286"/>
      <c r="DO40" s="286"/>
      <c r="DP40" s="286"/>
      <c r="DQ40" s="286"/>
      <c r="DR40" s="286"/>
      <c r="DS40" s="286"/>
      <c r="DT40" s="286"/>
    </row>
    <row r="41" spans="1:124" hidden="1">
      <c r="A41" s="281"/>
      <c r="B41" s="146" t="s">
        <v>51</v>
      </c>
      <c r="C41" s="285"/>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6"/>
      <c r="AL41" s="286"/>
      <c r="AM41" s="286"/>
      <c r="AN41" s="286"/>
      <c r="AO41" s="286"/>
      <c r="AP41" s="286"/>
      <c r="AQ41" s="286"/>
      <c r="AR41" s="286"/>
      <c r="AS41" s="286"/>
      <c r="AT41" s="286"/>
      <c r="AU41" s="286"/>
      <c r="AV41" s="286"/>
      <c r="AW41" s="286"/>
      <c r="AX41" s="286"/>
      <c r="AY41" s="286"/>
      <c r="AZ41" s="286"/>
      <c r="BA41" s="286"/>
      <c r="BB41" s="286"/>
      <c r="BC41" s="286"/>
      <c r="BD41" s="286"/>
      <c r="BE41" s="286"/>
      <c r="BF41" s="286"/>
      <c r="BG41" s="286"/>
      <c r="BH41" s="286"/>
      <c r="BI41" s="286"/>
      <c r="BJ41" s="286"/>
      <c r="BK41" s="286"/>
      <c r="BL41" s="286"/>
      <c r="BM41" s="286"/>
      <c r="BN41" s="286"/>
      <c r="BO41" s="286"/>
      <c r="BP41" s="286"/>
      <c r="BQ41" s="286"/>
      <c r="BR41" s="286"/>
      <c r="BS41" s="286"/>
      <c r="BT41" s="286"/>
      <c r="BU41" s="286"/>
      <c r="BV41" s="286"/>
      <c r="BW41" s="286"/>
      <c r="BX41" s="286"/>
      <c r="BY41" s="286"/>
      <c r="BZ41" s="286"/>
      <c r="CA41" s="286"/>
      <c r="CB41" s="286"/>
      <c r="CC41" s="286"/>
      <c r="CD41" s="286"/>
      <c r="CE41" s="286"/>
      <c r="CF41" s="286"/>
      <c r="CG41" s="286"/>
      <c r="CH41" s="286"/>
      <c r="CI41" s="286"/>
      <c r="CJ41" s="286"/>
      <c r="CK41" s="286"/>
      <c r="CL41" s="286"/>
      <c r="CM41" s="286"/>
      <c r="CN41" s="286"/>
      <c r="CO41" s="286"/>
      <c r="CP41" s="286"/>
      <c r="CQ41" s="286"/>
      <c r="CR41" s="286"/>
      <c r="CS41" s="286"/>
      <c r="CT41" s="286"/>
      <c r="CU41" s="286"/>
      <c r="CV41" s="286"/>
      <c r="CW41" s="286"/>
      <c r="CX41" s="286"/>
      <c r="CY41" s="286"/>
      <c r="CZ41" s="286"/>
      <c r="DA41" s="286"/>
      <c r="DB41" s="286"/>
      <c r="DC41" s="286"/>
      <c r="DD41" s="286"/>
      <c r="DE41" s="286"/>
      <c r="DF41" s="286"/>
      <c r="DG41" s="286"/>
      <c r="DH41" s="286"/>
      <c r="DI41" s="286"/>
      <c r="DJ41" s="286"/>
      <c r="DK41" s="286"/>
      <c r="DL41" s="286"/>
      <c r="DM41" s="286"/>
      <c r="DN41" s="286"/>
      <c r="DO41" s="286"/>
      <c r="DP41" s="286"/>
      <c r="DQ41" s="286"/>
      <c r="DR41" s="286"/>
      <c r="DS41" s="286"/>
      <c r="DT41" s="286"/>
    </row>
    <row r="42" spans="1:124" hidden="1">
      <c r="A42" s="282"/>
      <c r="B42" s="146" t="s">
        <v>52</v>
      </c>
      <c r="C42" s="287"/>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8"/>
      <c r="AL42" s="288"/>
      <c r="AM42" s="288"/>
      <c r="AN42" s="288"/>
      <c r="AO42" s="288"/>
      <c r="AP42" s="288"/>
      <c r="AQ42" s="288"/>
      <c r="AR42" s="288"/>
      <c r="AS42" s="288"/>
      <c r="AT42" s="288"/>
      <c r="AU42" s="288"/>
      <c r="AV42" s="288"/>
      <c r="AW42" s="288"/>
      <c r="AX42" s="288"/>
      <c r="AY42" s="288"/>
      <c r="AZ42" s="288"/>
      <c r="BA42" s="288"/>
      <c r="BB42" s="288"/>
      <c r="BC42" s="288"/>
      <c r="BD42" s="288"/>
      <c r="BE42" s="288"/>
      <c r="BF42" s="288"/>
      <c r="BG42" s="288"/>
      <c r="BH42" s="288"/>
      <c r="BI42" s="288"/>
      <c r="BJ42" s="288"/>
      <c r="BK42" s="288"/>
      <c r="BL42" s="288"/>
      <c r="BM42" s="288"/>
      <c r="BN42" s="288"/>
      <c r="BO42" s="288"/>
      <c r="BP42" s="288"/>
      <c r="BQ42" s="288"/>
      <c r="BR42" s="288"/>
      <c r="BS42" s="288"/>
      <c r="BT42" s="288"/>
      <c r="BU42" s="288"/>
      <c r="BV42" s="288"/>
      <c r="BW42" s="288"/>
      <c r="BX42" s="288"/>
      <c r="BY42" s="288"/>
      <c r="BZ42" s="288"/>
      <c r="CA42" s="288"/>
      <c r="CB42" s="288"/>
      <c r="CC42" s="288"/>
      <c r="CD42" s="288"/>
      <c r="CE42" s="288"/>
      <c r="CF42" s="288"/>
      <c r="CG42" s="288"/>
      <c r="CH42" s="288"/>
      <c r="CI42" s="288"/>
      <c r="CJ42" s="288"/>
      <c r="CK42" s="288"/>
      <c r="CL42" s="288"/>
      <c r="CM42" s="288"/>
      <c r="CN42" s="288"/>
      <c r="CO42" s="288"/>
      <c r="CP42" s="288"/>
      <c r="CQ42" s="288"/>
      <c r="CR42" s="288"/>
      <c r="CS42" s="288"/>
      <c r="CT42" s="288"/>
      <c r="CU42" s="288"/>
      <c r="CV42" s="288"/>
      <c r="CW42" s="288"/>
      <c r="CX42" s="288"/>
      <c r="CY42" s="288"/>
      <c r="CZ42" s="288"/>
      <c r="DA42" s="288"/>
      <c r="DB42" s="288"/>
      <c r="DC42" s="288"/>
      <c r="DD42" s="288"/>
      <c r="DE42" s="288"/>
      <c r="DF42" s="288"/>
      <c r="DG42" s="288"/>
      <c r="DH42" s="288"/>
      <c r="DI42" s="288"/>
      <c r="DJ42" s="288"/>
      <c r="DK42" s="288"/>
      <c r="DL42" s="288"/>
      <c r="DM42" s="288"/>
      <c r="DN42" s="288"/>
      <c r="DO42" s="288"/>
      <c r="DP42" s="288"/>
      <c r="DQ42" s="288"/>
      <c r="DR42" s="288"/>
      <c r="DS42" s="288"/>
      <c r="DT42" s="288"/>
    </row>
    <row r="43" spans="1:124" ht="18.75" hidden="1">
      <c r="A43" s="259" t="s">
        <v>55</v>
      </c>
      <c r="B43" s="260"/>
      <c r="C43" s="289"/>
      <c r="D43" s="289"/>
      <c r="E43" s="289"/>
      <c r="F43" s="142"/>
      <c r="G43" s="142"/>
      <c r="H43" s="142"/>
      <c r="I43" s="142"/>
      <c r="J43" s="142"/>
      <c r="K43" s="142"/>
      <c r="L43" s="142"/>
      <c r="M43" s="142"/>
      <c r="N43" s="142"/>
      <c r="O43" s="142"/>
      <c r="P43" s="142"/>
      <c r="Q43" s="142"/>
      <c r="R43" s="142"/>
      <c r="S43" s="142"/>
      <c r="T43" s="142"/>
      <c r="U43" s="142"/>
      <c r="V43" s="142"/>
      <c r="W43" s="142"/>
      <c r="X43" s="142"/>
      <c r="Y43" s="142"/>
      <c r="Z43" s="142"/>
      <c r="AA43" s="142"/>
      <c r="AB43" s="142"/>
      <c r="AC43" s="142"/>
      <c r="AD43" s="142"/>
      <c r="AE43" s="142"/>
      <c r="AF43" s="142"/>
      <c r="AG43" s="142"/>
      <c r="AH43" s="142"/>
      <c r="AI43" s="142"/>
      <c r="AJ43" s="142"/>
      <c r="AK43" s="142"/>
      <c r="AL43" s="142"/>
      <c r="AM43" s="142"/>
      <c r="AN43" s="142"/>
      <c r="AO43" s="142"/>
      <c r="AP43" s="142"/>
      <c r="AQ43" s="142"/>
      <c r="AR43" s="77"/>
      <c r="AS43" s="77"/>
      <c r="AT43" s="77"/>
      <c r="AU43" s="77"/>
      <c r="AV43" s="77"/>
      <c r="AW43" s="77"/>
      <c r="AX43" s="77"/>
      <c r="AY43" s="77"/>
      <c r="AZ43" s="77"/>
      <c r="BA43" s="77"/>
      <c r="BB43" s="77"/>
      <c r="BC43" s="77"/>
      <c r="BD43" s="77"/>
      <c r="BE43" s="77"/>
      <c r="BF43" s="77"/>
      <c r="BG43" s="77"/>
      <c r="BH43" s="77"/>
      <c r="BI43" s="77"/>
      <c r="BJ43" s="77"/>
      <c r="BK43" s="77"/>
      <c r="BL43" s="77"/>
      <c r="BM43" s="77"/>
      <c r="BN43" s="77"/>
      <c r="BO43" s="77"/>
      <c r="BP43" s="77"/>
      <c r="BQ43" s="77"/>
      <c r="BR43" s="77"/>
      <c r="BS43" s="77"/>
      <c r="BT43" s="77"/>
      <c r="BU43" s="78"/>
      <c r="BV43" s="78"/>
      <c r="BW43" s="78"/>
      <c r="BX43" s="78"/>
      <c r="BY43" s="78"/>
      <c r="BZ43" s="78"/>
      <c r="CA43" s="78"/>
      <c r="CB43" s="77"/>
      <c r="CC43" s="77"/>
      <c r="CD43" s="77"/>
      <c r="CE43" s="77"/>
      <c r="CF43" s="77"/>
      <c r="CG43" s="77"/>
      <c r="CH43" s="77"/>
      <c r="CI43" s="77"/>
      <c r="CJ43" s="77"/>
      <c r="CK43" s="77"/>
      <c r="CL43" s="77"/>
      <c r="CM43" s="77"/>
      <c r="CN43" s="77"/>
      <c r="CO43" s="77"/>
      <c r="CP43" s="77"/>
      <c r="CQ43" s="77"/>
      <c r="CR43" s="77"/>
      <c r="CS43" s="77"/>
      <c r="CT43" s="77"/>
      <c r="CU43" s="77"/>
      <c r="CV43" s="77"/>
      <c r="CW43" s="77"/>
      <c r="CX43" s="77"/>
      <c r="CY43" s="77"/>
      <c r="CZ43" s="77"/>
      <c r="DA43" s="77"/>
      <c r="DB43" s="77"/>
      <c r="DC43" s="77"/>
      <c r="DD43" s="77"/>
      <c r="DE43" s="77"/>
      <c r="DF43" s="77"/>
      <c r="DG43" s="77"/>
      <c r="DH43" s="77"/>
      <c r="DI43" s="77"/>
      <c r="DJ43" s="77"/>
      <c r="DK43" s="77"/>
      <c r="DL43" s="77"/>
      <c r="DM43" s="77"/>
      <c r="DN43" s="77"/>
      <c r="DO43" s="77"/>
      <c r="DP43" s="77"/>
      <c r="DQ43" s="77"/>
      <c r="DR43" s="77"/>
      <c r="DS43" s="77"/>
      <c r="DT43" s="77"/>
    </row>
    <row r="44" spans="1:124" hidden="1">
      <c r="A44" s="10" t="s">
        <v>47</v>
      </c>
      <c r="B44" s="1" t="s">
        <v>56</v>
      </c>
      <c r="C44" s="290" t="s">
        <v>100</v>
      </c>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1"/>
      <c r="AL44" s="291"/>
      <c r="AM44" s="291"/>
      <c r="AN44" s="291"/>
      <c r="AO44" s="291"/>
      <c r="AP44" s="291"/>
      <c r="AQ44" s="291"/>
      <c r="AR44" s="291"/>
      <c r="AS44" s="291"/>
      <c r="AT44" s="291"/>
      <c r="AU44" s="291"/>
      <c r="AV44" s="291"/>
      <c r="AW44" s="291"/>
      <c r="AX44" s="291"/>
      <c r="AY44" s="291"/>
      <c r="AZ44" s="291"/>
      <c r="BA44" s="291"/>
      <c r="BB44" s="291"/>
      <c r="BC44" s="291"/>
      <c r="BD44" s="291"/>
      <c r="BE44" s="291"/>
      <c r="BF44" s="291"/>
      <c r="BG44" s="291"/>
      <c r="BH44" s="291"/>
      <c r="BI44" s="291"/>
      <c r="BJ44" s="291"/>
      <c r="BK44" s="291"/>
      <c r="BL44" s="291"/>
      <c r="BM44" s="291"/>
      <c r="BN44" s="291"/>
      <c r="BO44" s="291"/>
      <c r="BP44" s="291"/>
      <c r="BQ44" s="291"/>
      <c r="BR44" s="291"/>
      <c r="BS44" s="291"/>
      <c r="BT44" s="291"/>
      <c r="BU44" s="291"/>
      <c r="BV44" s="291"/>
      <c r="BW44" s="291"/>
      <c r="BX44" s="291"/>
      <c r="BY44" s="291"/>
      <c r="BZ44" s="291"/>
      <c r="CA44" s="291"/>
      <c r="CB44" s="291"/>
      <c r="CC44" s="291"/>
      <c r="CD44" s="291"/>
      <c r="CE44" s="291"/>
      <c r="CF44" s="291"/>
      <c r="CG44" s="291"/>
      <c r="CH44" s="291"/>
      <c r="CI44" s="291"/>
      <c r="CJ44" s="291"/>
      <c r="CK44" s="291"/>
      <c r="CL44" s="291"/>
      <c r="CM44" s="291"/>
      <c r="CN44" s="291"/>
      <c r="CO44" s="291"/>
      <c r="CP44" s="291"/>
      <c r="CQ44" s="291"/>
      <c r="CR44" s="291"/>
      <c r="CS44" s="291"/>
      <c r="CT44" s="291"/>
      <c r="CU44" s="291"/>
      <c r="CV44" s="291"/>
      <c r="CW44" s="291"/>
      <c r="CX44" s="291"/>
      <c r="CY44" s="291"/>
      <c r="CZ44" s="291"/>
      <c r="DA44" s="291"/>
      <c r="DB44" s="291"/>
      <c r="DC44" s="291"/>
      <c r="DD44" s="291"/>
      <c r="DE44" s="291"/>
      <c r="DF44" s="291"/>
      <c r="DG44" s="291"/>
      <c r="DH44" s="291"/>
      <c r="DI44" s="291"/>
      <c r="DJ44" s="291"/>
      <c r="DK44" s="291"/>
      <c r="DL44" s="291"/>
      <c r="DM44" s="291"/>
      <c r="DN44" s="291"/>
      <c r="DO44" s="291"/>
      <c r="DP44" s="291"/>
      <c r="DQ44" s="291"/>
      <c r="DR44" s="291"/>
      <c r="DS44" s="291"/>
      <c r="DT44" s="291"/>
    </row>
    <row r="45" spans="1:124" hidden="1">
      <c r="A45" s="9"/>
      <c r="B45" s="9"/>
      <c r="C45" s="292"/>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3"/>
      <c r="AL45" s="293"/>
      <c r="AM45" s="293"/>
      <c r="AN45" s="293"/>
      <c r="AO45" s="293"/>
      <c r="AP45" s="293"/>
      <c r="AQ45" s="293"/>
      <c r="AR45" s="293"/>
      <c r="AS45" s="293"/>
      <c r="AT45" s="293"/>
      <c r="AU45" s="293"/>
      <c r="AV45" s="293"/>
      <c r="AW45" s="293"/>
      <c r="AX45" s="293"/>
      <c r="AY45" s="293"/>
      <c r="AZ45" s="293"/>
      <c r="BA45" s="293"/>
      <c r="BB45" s="293"/>
      <c r="BC45" s="293"/>
      <c r="BD45" s="293"/>
      <c r="BE45" s="293"/>
      <c r="BF45" s="293"/>
      <c r="BG45" s="293"/>
      <c r="BH45" s="293"/>
      <c r="BI45" s="293"/>
      <c r="BJ45" s="293"/>
      <c r="BK45" s="293"/>
      <c r="BL45" s="293"/>
      <c r="BM45" s="293"/>
      <c r="BN45" s="293"/>
      <c r="BO45" s="293"/>
      <c r="BP45" s="293"/>
      <c r="BQ45" s="293"/>
      <c r="BR45" s="293"/>
      <c r="BS45" s="293"/>
      <c r="BT45" s="293"/>
      <c r="BU45" s="293"/>
      <c r="BV45" s="293"/>
      <c r="BW45" s="293"/>
      <c r="BX45" s="293"/>
      <c r="BY45" s="293"/>
      <c r="BZ45" s="293"/>
      <c r="CA45" s="293"/>
      <c r="CB45" s="293"/>
      <c r="CC45" s="293"/>
      <c r="CD45" s="293"/>
      <c r="CE45" s="293"/>
      <c r="CF45" s="293"/>
      <c r="CG45" s="293"/>
      <c r="CH45" s="293"/>
      <c r="CI45" s="293"/>
      <c r="CJ45" s="293"/>
      <c r="CK45" s="293"/>
      <c r="CL45" s="293"/>
      <c r="CM45" s="293"/>
      <c r="CN45" s="293"/>
      <c r="CO45" s="293"/>
      <c r="CP45" s="293"/>
      <c r="CQ45" s="293"/>
      <c r="CR45" s="293"/>
      <c r="CS45" s="293"/>
      <c r="CT45" s="293"/>
      <c r="CU45" s="293"/>
      <c r="CV45" s="293"/>
      <c r="CW45" s="293"/>
      <c r="CX45" s="293"/>
      <c r="CY45" s="293"/>
      <c r="CZ45" s="293"/>
      <c r="DA45" s="293"/>
      <c r="DB45" s="293"/>
      <c r="DC45" s="293"/>
      <c r="DD45" s="293"/>
      <c r="DE45" s="293"/>
      <c r="DF45" s="293"/>
      <c r="DG45" s="293"/>
      <c r="DH45" s="293"/>
      <c r="DI45" s="293"/>
      <c r="DJ45" s="293"/>
      <c r="DK45" s="293"/>
      <c r="DL45" s="293"/>
      <c r="DM45" s="293"/>
      <c r="DN45" s="293"/>
      <c r="DO45" s="293"/>
      <c r="DP45" s="293"/>
      <c r="DQ45" s="293"/>
      <c r="DR45" s="293"/>
      <c r="DS45" s="293"/>
      <c r="DT45" s="293"/>
    </row>
    <row r="46" spans="1:124" hidden="1">
      <c r="A46" s="261" t="s">
        <v>53</v>
      </c>
      <c r="B46" s="147" t="s">
        <v>57</v>
      </c>
      <c r="C46" s="276" t="s">
        <v>100</v>
      </c>
      <c r="D46" s="277"/>
      <c r="E46" s="277"/>
      <c r="F46" s="277"/>
      <c r="G46" s="277"/>
      <c r="H46" s="277"/>
      <c r="I46" s="277"/>
      <c r="J46" s="277"/>
      <c r="K46" s="277"/>
      <c r="L46" s="277"/>
      <c r="M46" s="277"/>
      <c r="N46" s="277"/>
      <c r="O46" s="277"/>
      <c r="P46" s="277"/>
      <c r="Q46" s="277"/>
      <c r="R46" s="277"/>
      <c r="S46" s="277"/>
      <c r="T46" s="277"/>
      <c r="U46" s="277"/>
      <c r="V46" s="277"/>
      <c r="W46" s="277"/>
      <c r="X46" s="277"/>
      <c r="Y46" s="277"/>
      <c r="Z46" s="277"/>
      <c r="AA46" s="277"/>
      <c r="AB46" s="277"/>
      <c r="AC46" s="277"/>
      <c r="AD46" s="277"/>
      <c r="AE46" s="277"/>
      <c r="AF46" s="277"/>
      <c r="AG46" s="277"/>
      <c r="AH46" s="277"/>
      <c r="AI46" s="277"/>
      <c r="AJ46" s="277"/>
      <c r="AK46" s="277"/>
      <c r="AL46" s="277"/>
      <c r="AM46" s="277"/>
      <c r="AN46" s="277"/>
      <c r="AO46" s="277"/>
      <c r="AP46" s="277"/>
      <c r="AQ46" s="277"/>
      <c r="AR46" s="277"/>
      <c r="AS46" s="277"/>
      <c r="AT46" s="277"/>
      <c r="AU46" s="277"/>
      <c r="AV46" s="277"/>
      <c r="AW46" s="277"/>
      <c r="AX46" s="277"/>
      <c r="AY46" s="277"/>
      <c r="AZ46" s="277"/>
      <c r="BA46" s="277"/>
      <c r="BB46" s="277"/>
      <c r="BC46" s="277"/>
      <c r="BD46" s="277"/>
      <c r="BE46" s="277"/>
      <c r="BF46" s="277"/>
      <c r="BG46" s="277"/>
      <c r="BH46" s="277"/>
      <c r="BI46" s="277"/>
      <c r="BJ46" s="277"/>
      <c r="BK46" s="277"/>
      <c r="BL46" s="277"/>
      <c r="BM46" s="277"/>
      <c r="BN46" s="277"/>
      <c r="BO46" s="277"/>
      <c r="BP46" s="277"/>
      <c r="BQ46" s="277"/>
      <c r="BR46" s="277"/>
      <c r="BS46" s="277"/>
      <c r="BT46" s="277"/>
      <c r="BU46" s="277"/>
      <c r="BV46" s="277"/>
      <c r="BW46" s="277"/>
      <c r="BX46" s="277"/>
      <c r="BY46" s="277"/>
      <c r="BZ46" s="277"/>
      <c r="CA46" s="277"/>
      <c r="CB46" s="277"/>
      <c r="CC46" s="277"/>
      <c r="CD46" s="277"/>
      <c r="CE46" s="277"/>
      <c r="CF46" s="277"/>
      <c r="CG46" s="277"/>
      <c r="CH46" s="277"/>
      <c r="CI46" s="277"/>
      <c r="CJ46" s="277"/>
      <c r="CK46" s="277"/>
      <c r="CL46" s="277"/>
      <c r="CM46" s="277"/>
      <c r="CN46" s="277"/>
      <c r="CO46" s="277"/>
      <c r="CP46" s="277"/>
      <c r="CQ46" s="277"/>
      <c r="CR46" s="277"/>
      <c r="CS46" s="277"/>
      <c r="CT46" s="277"/>
      <c r="CU46" s="277"/>
      <c r="CV46" s="277"/>
      <c r="CW46" s="277"/>
      <c r="CX46" s="277"/>
      <c r="CY46" s="277"/>
      <c r="CZ46" s="277"/>
      <c r="DA46" s="277"/>
      <c r="DB46" s="277"/>
      <c r="DC46" s="277"/>
      <c r="DD46" s="277"/>
      <c r="DE46" s="277"/>
      <c r="DF46" s="277"/>
      <c r="DG46" s="277"/>
      <c r="DH46" s="277"/>
      <c r="DI46" s="277"/>
      <c r="DJ46" s="277"/>
      <c r="DK46" s="277"/>
      <c r="DL46" s="277"/>
      <c r="DM46" s="277"/>
      <c r="DN46" s="277"/>
      <c r="DO46" s="277"/>
      <c r="DP46" s="277"/>
      <c r="DQ46" s="277"/>
      <c r="DR46" s="277"/>
      <c r="DS46" s="277"/>
      <c r="DT46" s="277"/>
    </row>
    <row r="47" spans="1:124" hidden="1">
      <c r="A47" s="262"/>
      <c r="B47" s="147" t="s">
        <v>58</v>
      </c>
      <c r="C47" s="276"/>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c r="AB47" s="277"/>
      <c r="AC47" s="277"/>
      <c r="AD47" s="277"/>
      <c r="AE47" s="277"/>
      <c r="AF47" s="277"/>
      <c r="AG47" s="277"/>
      <c r="AH47" s="277"/>
      <c r="AI47" s="277"/>
      <c r="AJ47" s="277"/>
      <c r="AK47" s="277"/>
      <c r="AL47" s="277"/>
      <c r="AM47" s="277"/>
      <c r="AN47" s="277"/>
      <c r="AO47" s="277"/>
      <c r="AP47" s="277"/>
      <c r="AQ47" s="277"/>
      <c r="AR47" s="277"/>
      <c r="AS47" s="277"/>
      <c r="AT47" s="277"/>
      <c r="AU47" s="277"/>
      <c r="AV47" s="277"/>
      <c r="AW47" s="277"/>
      <c r="AX47" s="277"/>
      <c r="AY47" s="277"/>
      <c r="AZ47" s="277"/>
      <c r="BA47" s="277"/>
      <c r="BB47" s="277"/>
      <c r="BC47" s="277"/>
      <c r="BD47" s="277"/>
      <c r="BE47" s="277"/>
      <c r="BF47" s="277"/>
      <c r="BG47" s="277"/>
      <c r="BH47" s="277"/>
      <c r="BI47" s="277"/>
      <c r="BJ47" s="277"/>
      <c r="BK47" s="277"/>
      <c r="BL47" s="277"/>
      <c r="BM47" s="277"/>
      <c r="BN47" s="277"/>
      <c r="BO47" s="277"/>
      <c r="BP47" s="277"/>
      <c r="BQ47" s="277"/>
      <c r="BR47" s="277"/>
      <c r="BS47" s="277"/>
      <c r="BT47" s="277"/>
      <c r="BU47" s="277"/>
      <c r="BV47" s="277"/>
      <c r="BW47" s="277"/>
      <c r="BX47" s="277"/>
      <c r="BY47" s="277"/>
      <c r="BZ47" s="277"/>
      <c r="CA47" s="277"/>
      <c r="CB47" s="277"/>
      <c r="CC47" s="277"/>
      <c r="CD47" s="277"/>
      <c r="CE47" s="277"/>
      <c r="CF47" s="277"/>
      <c r="CG47" s="277"/>
      <c r="CH47" s="277"/>
      <c r="CI47" s="277"/>
      <c r="CJ47" s="277"/>
      <c r="CK47" s="277"/>
      <c r="CL47" s="277"/>
      <c r="CM47" s="277"/>
      <c r="CN47" s="277"/>
      <c r="CO47" s="277"/>
      <c r="CP47" s="277"/>
      <c r="CQ47" s="277"/>
      <c r="CR47" s="277"/>
      <c r="CS47" s="277"/>
      <c r="CT47" s="277"/>
      <c r="CU47" s="277"/>
      <c r="CV47" s="277"/>
      <c r="CW47" s="277"/>
      <c r="CX47" s="277"/>
      <c r="CY47" s="277"/>
      <c r="CZ47" s="277"/>
      <c r="DA47" s="277"/>
      <c r="DB47" s="277"/>
      <c r="DC47" s="277"/>
      <c r="DD47" s="277"/>
      <c r="DE47" s="277"/>
      <c r="DF47" s="277"/>
      <c r="DG47" s="277"/>
      <c r="DH47" s="277"/>
      <c r="DI47" s="277"/>
      <c r="DJ47" s="277"/>
      <c r="DK47" s="277"/>
      <c r="DL47" s="277"/>
      <c r="DM47" s="277"/>
      <c r="DN47" s="277"/>
      <c r="DO47" s="277"/>
      <c r="DP47" s="277"/>
      <c r="DQ47" s="277"/>
      <c r="DR47" s="277"/>
      <c r="DS47" s="277"/>
      <c r="DT47" s="277"/>
    </row>
    <row r="48" spans="1:124" hidden="1">
      <c r="A48" s="263"/>
      <c r="B48" s="147" t="s">
        <v>56</v>
      </c>
      <c r="C48" s="278"/>
      <c r="D48" s="279"/>
      <c r="E48" s="279"/>
      <c r="F48" s="279"/>
      <c r="G48" s="279"/>
      <c r="H48" s="279"/>
      <c r="I48" s="279"/>
      <c r="J48" s="279"/>
      <c r="K48" s="279"/>
      <c r="L48" s="279"/>
      <c r="M48" s="279"/>
      <c r="N48" s="279"/>
      <c r="O48" s="279"/>
      <c r="P48" s="279"/>
      <c r="Q48" s="279"/>
      <c r="R48" s="279"/>
      <c r="S48" s="279"/>
      <c r="T48" s="279"/>
      <c r="U48" s="279"/>
      <c r="V48" s="279"/>
      <c r="W48" s="279"/>
      <c r="X48" s="279"/>
      <c r="Y48" s="279"/>
      <c r="Z48" s="279"/>
      <c r="AA48" s="279"/>
      <c r="AB48" s="279"/>
      <c r="AC48" s="279"/>
      <c r="AD48" s="279"/>
      <c r="AE48" s="279"/>
      <c r="AF48" s="279"/>
      <c r="AG48" s="279"/>
      <c r="AH48" s="279"/>
      <c r="AI48" s="279"/>
      <c r="AJ48" s="279"/>
      <c r="AK48" s="279"/>
      <c r="AL48" s="279"/>
      <c r="AM48" s="279"/>
      <c r="AN48" s="279"/>
      <c r="AO48" s="279"/>
      <c r="AP48" s="279"/>
      <c r="AQ48" s="279"/>
      <c r="AR48" s="279"/>
      <c r="AS48" s="279"/>
      <c r="AT48" s="279"/>
      <c r="AU48" s="279"/>
      <c r="AV48" s="279"/>
      <c r="AW48" s="279"/>
      <c r="AX48" s="279"/>
      <c r="AY48" s="279"/>
      <c r="AZ48" s="279"/>
      <c r="BA48" s="279"/>
      <c r="BB48" s="279"/>
      <c r="BC48" s="279"/>
      <c r="BD48" s="279"/>
      <c r="BE48" s="279"/>
      <c r="BF48" s="279"/>
      <c r="BG48" s="279"/>
      <c r="BH48" s="279"/>
      <c r="BI48" s="279"/>
      <c r="BJ48" s="279"/>
      <c r="BK48" s="279"/>
      <c r="BL48" s="279"/>
      <c r="BM48" s="279"/>
      <c r="BN48" s="279"/>
      <c r="BO48" s="279"/>
      <c r="BP48" s="279"/>
      <c r="BQ48" s="279"/>
      <c r="BR48" s="279"/>
      <c r="BS48" s="279"/>
      <c r="BT48" s="279"/>
      <c r="BU48" s="279"/>
      <c r="BV48" s="279"/>
      <c r="BW48" s="279"/>
      <c r="BX48" s="279"/>
      <c r="BY48" s="279"/>
      <c r="BZ48" s="279"/>
      <c r="CA48" s="279"/>
      <c r="CB48" s="279"/>
      <c r="CC48" s="279"/>
      <c r="CD48" s="279"/>
      <c r="CE48" s="279"/>
      <c r="CF48" s="279"/>
      <c r="CG48" s="279"/>
      <c r="CH48" s="279"/>
      <c r="CI48" s="279"/>
      <c r="CJ48" s="279"/>
      <c r="CK48" s="279"/>
      <c r="CL48" s="279"/>
      <c r="CM48" s="279"/>
      <c r="CN48" s="279"/>
      <c r="CO48" s="279"/>
      <c r="CP48" s="279"/>
      <c r="CQ48" s="279"/>
      <c r="CR48" s="279"/>
      <c r="CS48" s="279"/>
      <c r="CT48" s="279"/>
      <c r="CU48" s="279"/>
      <c r="CV48" s="279"/>
      <c r="CW48" s="279"/>
      <c r="CX48" s="279"/>
      <c r="CY48" s="279"/>
      <c r="CZ48" s="279"/>
      <c r="DA48" s="279"/>
      <c r="DB48" s="279"/>
      <c r="DC48" s="279"/>
      <c r="DD48" s="279"/>
      <c r="DE48" s="279"/>
      <c r="DF48" s="279"/>
      <c r="DG48" s="279"/>
      <c r="DH48" s="279"/>
      <c r="DI48" s="279"/>
      <c r="DJ48" s="279"/>
      <c r="DK48" s="279"/>
      <c r="DL48" s="279"/>
      <c r="DM48" s="279"/>
      <c r="DN48" s="279"/>
      <c r="DO48" s="279"/>
      <c r="DP48" s="279"/>
      <c r="DQ48" s="279"/>
      <c r="DR48" s="279"/>
      <c r="DS48" s="279"/>
      <c r="DT48" s="279"/>
    </row>
    <row r="49" spans="1:124" hidden="1">
      <c r="A49" s="9"/>
      <c r="B49" s="9"/>
      <c r="C49" s="47"/>
      <c r="D49" s="47"/>
      <c r="E49" s="47"/>
      <c r="F49" s="47"/>
      <c r="G49" s="47"/>
      <c r="H49" s="47"/>
      <c r="I49" s="47"/>
      <c r="J49" s="47"/>
      <c r="K49" s="47"/>
      <c r="L49" s="47"/>
      <c r="M49" s="47"/>
      <c r="N49" s="47"/>
      <c r="O49" s="47"/>
      <c r="P49" s="47"/>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c r="DJ49" s="47"/>
      <c r="DK49" s="47"/>
      <c r="DL49" s="47"/>
      <c r="DM49" s="47"/>
      <c r="DN49" s="47"/>
      <c r="DO49" s="47"/>
      <c r="DP49" s="47"/>
      <c r="DQ49" s="47"/>
      <c r="DR49" s="47"/>
      <c r="DS49" s="47"/>
      <c r="DT49" s="47"/>
    </row>
    <row r="50" spans="1:124" hidden="1">
      <c r="A50" s="261" t="s">
        <v>54</v>
      </c>
      <c r="B50" s="147" t="s">
        <v>57</v>
      </c>
      <c r="C50" s="274" t="s">
        <v>100</v>
      </c>
      <c r="D50" s="275"/>
      <c r="E50" s="275"/>
      <c r="F50" s="275"/>
      <c r="G50" s="275"/>
      <c r="H50" s="275"/>
      <c r="I50" s="275"/>
      <c r="J50" s="275"/>
      <c r="K50" s="275"/>
      <c r="L50" s="275"/>
      <c r="M50" s="275"/>
      <c r="N50" s="275"/>
      <c r="O50" s="275"/>
      <c r="P50" s="275"/>
      <c r="Q50" s="275"/>
      <c r="R50" s="275"/>
      <c r="S50" s="275"/>
      <c r="T50" s="275"/>
      <c r="U50" s="275"/>
      <c r="V50" s="275"/>
      <c r="W50" s="275"/>
      <c r="X50" s="275"/>
      <c r="Y50" s="275"/>
      <c r="Z50" s="275"/>
      <c r="AA50" s="275"/>
      <c r="AB50" s="275"/>
      <c r="AC50" s="275"/>
      <c r="AD50" s="275"/>
      <c r="AE50" s="275"/>
      <c r="AF50" s="275"/>
      <c r="AG50" s="275"/>
      <c r="AH50" s="275"/>
      <c r="AI50" s="275"/>
      <c r="AJ50" s="275"/>
      <c r="AK50" s="275"/>
      <c r="AL50" s="275"/>
      <c r="AM50" s="275"/>
      <c r="AN50" s="275"/>
      <c r="AO50" s="275"/>
      <c r="AP50" s="275"/>
      <c r="AQ50" s="275"/>
      <c r="AR50" s="275"/>
      <c r="AS50" s="275"/>
      <c r="AT50" s="275"/>
      <c r="AU50" s="275"/>
      <c r="AV50" s="275"/>
      <c r="AW50" s="275"/>
      <c r="AX50" s="275"/>
      <c r="AY50" s="275"/>
      <c r="AZ50" s="275"/>
      <c r="BA50" s="275"/>
      <c r="BB50" s="275"/>
      <c r="BC50" s="275"/>
      <c r="BD50" s="275"/>
      <c r="BE50" s="275"/>
      <c r="BF50" s="275"/>
      <c r="BG50" s="275"/>
      <c r="BH50" s="275"/>
      <c r="BI50" s="275"/>
      <c r="BJ50" s="275"/>
      <c r="BK50" s="275"/>
      <c r="BL50" s="275"/>
      <c r="BM50" s="275"/>
      <c r="BN50" s="275"/>
      <c r="BO50" s="275"/>
      <c r="BP50" s="275"/>
      <c r="BQ50" s="275"/>
      <c r="BR50" s="275"/>
      <c r="BS50" s="275"/>
      <c r="BT50" s="275"/>
      <c r="BU50" s="275"/>
      <c r="BV50" s="275"/>
      <c r="BW50" s="275"/>
      <c r="BX50" s="275"/>
      <c r="BY50" s="275"/>
      <c r="BZ50" s="275"/>
      <c r="CA50" s="275"/>
      <c r="CB50" s="275"/>
      <c r="CC50" s="275"/>
      <c r="CD50" s="275"/>
      <c r="CE50" s="275"/>
      <c r="CF50" s="275"/>
      <c r="CG50" s="275"/>
      <c r="CH50" s="275"/>
      <c r="CI50" s="275"/>
      <c r="CJ50" s="275"/>
      <c r="CK50" s="275"/>
      <c r="CL50" s="275"/>
      <c r="CM50" s="275"/>
      <c r="CN50" s="275"/>
      <c r="CO50" s="275"/>
      <c r="CP50" s="275"/>
      <c r="CQ50" s="275"/>
      <c r="CR50" s="275"/>
      <c r="CS50" s="275"/>
      <c r="CT50" s="275"/>
      <c r="CU50" s="275"/>
      <c r="CV50" s="275"/>
      <c r="CW50" s="275"/>
      <c r="CX50" s="275"/>
      <c r="CY50" s="275"/>
      <c r="CZ50" s="275"/>
      <c r="DA50" s="275"/>
      <c r="DB50" s="275"/>
      <c r="DC50" s="275"/>
      <c r="DD50" s="275"/>
      <c r="DE50" s="275"/>
      <c r="DF50" s="275"/>
      <c r="DG50" s="275"/>
      <c r="DH50" s="275"/>
      <c r="DI50" s="275"/>
      <c r="DJ50" s="275"/>
      <c r="DK50" s="275"/>
      <c r="DL50" s="275"/>
      <c r="DM50" s="275"/>
      <c r="DN50" s="275"/>
      <c r="DO50" s="275"/>
      <c r="DP50" s="275"/>
      <c r="DQ50" s="275"/>
      <c r="DR50" s="275"/>
      <c r="DS50" s="275"/>
      <c r="DT50" s="275"/>
    </row>
    <row r="51" spans="1:124" hidden="1">
      <c r="A51" s="262"/>
      <c r="B51" s="147" t="s">
        <v>58</v>
      </c>
      <c r="C51" s="276"/>
      <c r="D51" s="277"/>
      <c r="E51" s="277"/>
      <c r="F51" s="277"/>
      <c r="G51" s="277"/>
      <c r="H51" s="277"/>
      <c r="I51" s="277"/>
      <c r="J51" s="277"/>
      <c r="K51" s="277"/>
      <c r="L51" s="277"/>
      <c r="M51" s="277"/>
      <c r="N51" s="277"/>
      <c r="O51" s="277"/>
      <c r="P51" s="277"/>
      <c r="Q51" s="277"/>
      <c r="R51" s="277"/>
      <c r="S51" s="277"/>
      <c r="T51" s="277"/>
      <c r="U51" s="277"/>
      <c r="V51" s="277"/>
      <c r="W51" s="277"/>
      <c r="X51" s="277"/>
      <c r="Y51" s="277"/>
      <c r="Z51" s="277"/>
      <c r="AA51" s="277"/>
      <c r="AB51" s="277"/>
      <c r="AC51" s="277"/>
      <c r="AD51" s="277"/>
      <c r="AE51" s="277"/>
      <c r="AF51" s="277"/>
      <c r="AG51" s="277"/>
      <c r="AH51" s="277"/>
      <c r="AI51" s="277"/>
      <c r="AJ51" s="277"/>
      <c r="AK51" s="277"/>
      <c r="AL51" s="277"/>
      <c r="AM51" s="277"/>
      <c r="AN51" s="277"/>
      <c r="AO51" s="277"/>
      <c r="AP51" s="277"/>
      <c r="AQ51" s="277"/>
      <c r="AR51" s="277"/>
      <c r="AS51" s="277"/>
      <c r="AT51" s="277"/>
      <c r="AU51" s="277"/>
      <c r="AV51" s="277"/>
      <c r="AW51" s="277"/>
      <c r="AX51" s="277"/>
      <c r="AY51" s="277"/>
      <c r="AZ51" s="277"/>
      <c r="BA51" s="277"/>
      <c r="BB51" s="277"/>
      <c r="BC51" s="277"/>
      <c r="BD51" s="277"/>
      <c r="BE51" s="277"/>
      <c r="BF51" s="277"/>
      <c r="BG51" s="277"/>
      <c r="BH51" s="277"/>
      <c r="BI51" s="277"/>
      <c r="BJ51" s="277"/>
      <c r="BK51" s="277"/>
      <c r="BL51" s="277"/>
      <c r="BM51" s="277"/>
      <c r="BN51" s="277"/>
      <c r="BO51" s="277"/>
      <c r="BP51" s="277"/>
      <c r="BQ51" s="277"/>
      <c r="BR51" s="277"/>
      <c r="BS51" s="277"/>
      <c r="BT51" s="277"/>
      <c r="BU51" s="277"/>
      <c r="BV51" s="277"/>
      <c r="BW51" s="277"/>
      <c r="BX51" s="277"/>
      <c r="BY51" s="277"/>
      <c r="BZ51" s="277"/>
      <c r="CA51" s="277"/>
      <c r="CB51" s="277"/>
      <c r="CC51" s="277"/>
      <c r="CD51" s="277"/>
      <c r="CE51" s="277"/>
      <c r="CF51" s="277"/>
      <c r="CG51" s="277"/>
      <c r="CH51" s="277"/>
      <c r="CI51" s="277"/>
      <c r="CJ51" s="277"/>
      <c r="CK51" s="277"/>
      <c r="CL51" s="277"/>
      <c r="CM51" s="277"/>
      <c r="CN51" s="277"/>
      <c r="CO51" s="277"/>
      <c r="CP51" s="277"/>
      <c r="CQ51" s="277"/>
      <c r="CR51" s="277"/>
      <c r="CS51" s="277"/>
      <c r="CT51" s="277"/>
      <c r="CU51" s="277"/>
      <c r="CV51" s="277"/>
      <c r="CW51" s="277"/>
      <c r="CX51" s="277"/>
      <c r="CY51" s="277"/>
      <c r="CZ51" s="277"/>
      <c r="DA51" s="277"/>
      <c r="DB51" s="277"/>
      <c r="DC51" s="277"/>
      <c r="DD51" s="277"/>
      <c r="DE51" s="277"/>
      <c r="DF51" s="277"/>
      <c r="DG51" s="277"/>
      <c r="DH51" s="277"/>
      <c r="DI51" s="277"/>
      <c r="DJ51" s="277"/>
      <c r="DK51" s="277"/>
      <c r="DL51" s="277"/>
      <c r="DM51" s="277"/>
      <c r="DN51" s="277"/>
      <c r="DO51" s="277"/>
      <c r="DP51" s="277"/>
      <c r="DQ51" s="277"/>
      <c r="DR51" s="277"/>
      <c r="DS51" s="277"/>
      <c r="DT51" s="277"/>
    </row>
    <row r="52" spans="1:124" hidden="1">
      <c r="A52" s="263"/>
      <c r="B52" s="147" t="s">
        <v>56</v>
      </c>
      <c r="C52" s="278"/>
      <c r="D52" s="279"/>
      <c r="E52" s="279"/>
      <c r="F52" s="279"/>
      <c r="G52" s="279"/>
      <c r="H52" s="279"/>
      <c r="I52" s="279"/>
      <c r="J52" s="279"/>
      <c r="K52" s="279"/>
      <c r="L52" s="279"/>
      <c r="M52" s="279"/>
      <c r="N52" s="279"/>
      <c r="O52" s="279"/>
      <c r="P52" s="279"/>
      <c r="Q52" s="279"/>
      <c r="R52" s="279"/>
      <c r="S52" s="279"/>
      <c r="T52" s="279"/>
      <c r="U52" s="279"/>
      <c r="V52" s="279"/>
      <c r="W52" s="279"/>
      <c r="X52" s="279"/>
      <c r="Y52" s="279"/>
      <c r="Z52" s="279"/>
      <c r="AA52" s="279"/>
      <c r="AB52" s="279"/>
      <c r="AC52" s="279"/>
      <c r="AD52" s="279"/>
      <c r="AE52" s="279"/>
      <c r="AF52" s="279"/>
      <c r="AG52" s="279"/>
      <c r="AH52" s="279"/>
      <c r="AI52" s="279"/>
      <c r="AJ52" s="279"/>
      <c r="AK52" s="279"/>
      <c r="AL52" s="279"/>
      <c r="AM52" s="279"/>
      <c r="AN52" s="279"/>
      <c r="AO52" s="279"/>
      <c r="AP52" s="279"/>
      <c r="AQ52" s="279"/>
      <c r="AR52" s="279"/>
      <c r="AS52" s="279"/>
      <c r="AT52" s="279"/>
      <c r="AU52" s="279"/>
      <c r="AV52" s="279"/>
      <c r="AW52" s="279"/>
      <c r="AX52" s="279"/>
      <c r="AY52" s="279"/>
      <c r="AZ52" s="279"/>
      <c r="BA52" s="279"/>
      <c r="BB52" s="279"/>
      <c r="BC52" s="279"/>
      <c r="BD52" s="279"/>
      <c r="BE52" s="279"/>
      <c r="BF52" s="279"/>
      <c r="BG52" s="279"/>
      <c r="BH52" s="279"/>
      <c r="BI52" s="279"/>
      <c r="BJ52" s="279"/>
      <c r="BK52" s="279"/>
      <c r="BL52" s="279"/>
      <c r="BM52" s="279"/>
      <c r="BN52" s="279"/>
      <c r="BO52" s="279"/>
      <c r="BP52" s="279"/>
      <c r="BQ52" s="279"/>
      <c r="BR52" s="279"/>
      <c r="BS52" s="279"/>
      <c r="BT52" s="279"/>
      <c r="BU52" s="279"/>
      <c r="BV52" s="279"/>
      <c r="BW52" s="279"/>
      <c r="BX52" s="279"/>
      <c r="BY52" s="279"/>
      <c r="BZ52" s="279"/>
      <c r="CA52" s="279"/>
      <c r="CB52" s="279"/>
      <c r="CC52" s="279"/>
      <c r="CD52" s="279"/>
      <c r="CE52" s="279"/>
      <c r="CF52" s="279"/>
      <c r="CG52" s="279"/>
      <c r="CH52" s="279"/>
      <c r="CI52" s="279"/>
      <c r="CJ52" s="279"/>
      <c r="CK52" s="279"/>
      <c r="CL52" s="279"/>
      <c r="CM52" s="279"/>
      <c r="CN52" s="279"/>
      <c r="CO52" s="279"/>
      <c r="CP52" s="279"/>
      <c r="CQ52" s="279"/>
      <c r="CR52" s="279"/>
      <c r="CS52" s="279"/>
      <c r="CT52" s="279"/>
      <c r="CU52" s="279"/>
      <c r="CV52" s="279"/>
      <c r="CW52" s="279"/>
      <c r="CX52" s="279"/>
      <c r="CY52" s="279"/>
      <c r="CZ52" s="279"/>
      <c r="DA52" s="279"/>
      <c r="DB52" s="279"/>
      <c r="DC52" s="279"/>
      <c r="DD52" s="279"/>
      <c r="DE52" s="279"/>
      <c r="DF52" s="279"/>
      <c r="DG52" s="279"/>
      <c r="DH52" s="279"/>
      <c r="DI52" s="279"/>
      <c r="DJ52" s="279"/>
      <c r="DK52" s="279"/>
      <c r="DL52" s="279"/>
      <c r="DM52" s="279"/>
      <c r="DN52" s="279"/>
      <c r="DO52" s="279"/>
      <c r="DP52" s="279"/>
      <c r="DQ52" s="279"/>
      <c r="DR52" s="279"/>
      <c r="DS52" s="279"/>
      <c r="DT52" s="279"/>
    </row>
    <row r="53" spans="1:124" ht="18.75">
      <c r="A53" s="259" t="s">
        <v>59</v>
      </c>
      <c r="B53" s="260"/>
      <c r="C53" s="260"/>
      <c r="D53" s="260"/>
      <c r="E53" s="260"/>
      <c r="F53" s="260"/>
      <c r="G53" s="260"/>
      <c r="H53" s="260"/>
      <c r="I53" s="260"/>
      <c r="J53" s="260"/>
      <c r="K53" s="260"/>
      <c r="L53" s="260"/>
      <c r="M53" s="260"/>
      <c r="N53" s="260"/>
      <c r="O53" s="260"/>
      <c r="P53" s="260"/>
      <c r="Q53" s="260"/>
      <c r="R53" s="260"/>
      <c r="S53" s="260"/>
      <c r="T53" s="260"/>
      <c r="U53" s="260"/>
      <c r="V53" s="260"/>
      <c r="W53" s="260"/>
      <c r="X53" s="260"/>
      <c r="Y53" s="260"/>
      <c r="Z53" s="260"/>
      <c r="AA53" s="260"/>
      <c r="AB53" s="260"/>
      <c r="AC53" s="260"/>
      <c r="AD53" s="260"/>
      <c r="AE53" s="260"/>
      <c r="AF53" s="260"/>
      <c r="AG53" s="260"/>
      <c r="AH53" s="260"/>
      <c r="AI53" s="260"/>
      <c r="AJ53" s="260"/>
      <c r="AK53" s="260"/>
      <c r="AL53" s="260"/>
      <c r="AM53" s="260"/>
      <c r="AN53" s="260"/>
      <c r="AO53" s="260"/>
      <c r="AP53" s="260"/>
      <c r="AQ53" s="260"/>
      <c r="AR53" s="260"/>
      <c r="AS53" s="16"/>
      <c r="AT53" s="16"/>
      <c r="AU53" s="16"/>
      <c r="AV53" s="16"/>
      <c r="AW53" s="16"/>
      <c r="AX53" s="16"/>
      <c r="AY53" s="16"/>
      <c r="AZ53" s="16"/>
      <c r="BA53" s="16"/>
      <c r="BB53" s="16"/>
      <c r="BC53" s="16"/>
      <c r="BD53" s="16"/>
      <c r="BE53" s="16"/>
      <c r="BF53" s="16"/>
      <c r="BG53" s="16"/>
      <c r="BH53" s="16"/>
      <c r="BI53" s="16"/>
      <c r="BJ53" s="16"/>
      <c r="BK53" s="13"/>
      <c r="BL53" s="13"/>
      <c r="BM53" s="13"/>
      <c r="BN53" s="13"/>
      <c r="BO53" s="13"/>
      <c r="BP53" s="13"/>
      <c r="BQ53" s="13"/>
      <c r="BR53" s="13"/>
      <c r="BS53" s="13"/>
      <c r="BT53" s="13"/>
      <c r="BU53" s="74"/>
      <c r="BV53" s="74"/>
      <c r="BW53" s="74"/>
      <c r="BX53" s="74"/>
      <c r="BY53" s="74"/>
      <c r="BZ53" s="74"/>
      <c r="CA53" s="74"/>
      <c r="CB53" s="13"/>
      <c r="CC53" s="13"/>
      <c r="CD53" s="13"/>
      <c r="CE53" s="13"/>
      <c r="CF53" s="13"/>
      <c r="CG53" s="13"/>
      <c r="CH53" s="13"/>
      <c r="CI53" s="13"/>
      <c r="CJ53" s="13"/>
      <c r="CK53" s="13"/>
      <c r="CL53" s="13"/>
      <c r="CM53" s="13"/>
      <c r="CN53" s="13"/>
      <c r="CO53" s="13"/>
      <c r="CP53" s="13"/>
      <c r="CQ53" s="13"/>
      <c r="CR53" s="13"/>
      <c r="CS53" s="13"/>
      <c r="CT53" s="13"/>
      <c r="CU53" s="13"/>
      <c r="CV53" s="13"/>
      <c r="CW53" s="13"/>
      <c r="CX53" s="13"/>
      <c r="CY53" s="13"/>
      <c r="CZ53" s="13"/>
      <c r="DA53" s="13"/>
      <c r="DB53" s="13"/>
      <c r="DC53" s="13"/>
      <c r="DD53" s="13"/>
      <c r="DE53" s="13"/>
      <c r="DF53" s="13"/>
      <c r="DG53" s="13"/>
      <c r="DH53" s="13"/>
      <c r="DI53" s="13"/>
      <c r="DJ53" s="13"/>
      <c r="DK53" s="13"/>
      <c r="DL53" s="13"/>
      <c r="DM53" s="13"/>
      <c r="DN53" s="13"/>
      <c r="DO53" s="13"/>
      <c r="DP53" s="13"/>
      <c r="DQ53" s="13"/>
      <c r="DR53" s="13"/>
      <c r="DS53" s="13"/>
      <c r="DT53" s="13"/>
    </row>
    <row r="54" spans="1:124">
      <c r="A54" s="272" t="s">
        <v>95</v>
      </c>
      <c r="B54" s="273"/>
      <c r="C54" s="170">
        <v>6.75</v>
      </c>
      <c r="D54" s="243">
        <v>6.75</v>
      </c>
      <c r="E54" s="244"/>
      <c r="F54" s="243">
        <v>6.75</v>
      </c>
      <c r="G54" s="244"/>
      <c r="H54" s="243">
        <v>6.75</v>
      </c>
      <c r="I54" s="244"/>
      <c r="J54" s="243">
        <v>6.75</v>
      </c>
      <c r="K54" s="244"/>
      <c r="L54" s="243">
        <v>6.75</v>
      </c>
      <c r="M54" s="244"/>
      <c r="N54" s="243">
        <v>6.75</v>
      </c>
      <c r="O54" s="244"/>
      <c r="P54" s="245">
        <v>6.75</v>
      </c>
      <c r="Q54" s="246"/>
      <c r="R54" s="243">
        <v>6.75</v>
      </c>
      <c r="S54" s="244"/>
      <c r="T54" s="243">
        <v>6.75</v>
      </c>
      <c r="U54" s="244"/>
      <c r="V54" s="243">
        <v>6.75</v>
      </c>
      <c r="W54" s="244"/>
      <c r="X54" s="243">
        <v>6.75</v>
      </c>
      <c r="Y54" s="244"/>
      <c r="Z54" s="243">
        <v>6.75</v>
      </c>
      <c r="AA54" s="244"/>
      <c r="AB54" s="243">
        <v>6.75</v>
      </c>
      <c r="AC54" s="244"/>
      <c r="AD54" s="243">
        <v>6.75</v>
      </c>
      <c r="AE54" s="244"/>
      <c r="AF54" s="243">
        <v>6.75</v>
      </c>
      <c r="AG54" s="244"/>
      <c r="AH54" s="243">
        <v>6.75</v>
      </c>
      <c r="AI54" s="244"/>
      <c r="AJ54" s="243">
        <v>6.75</v>
      </c>
      <c r="AK54" s="244"/>
      <c r="AL54" s="243">
        <v>6.75</v>
      </c>
      <c r="AM54" s="244"/>
      <c r="AN54" s="243">
        <v>6.75</v>
      </c>
      <c r="AO54" s="244"/>
      <c r="AP54" s="171">
        <v>6.75</v>
      </c>
      <c r="AQ54" s="171">
        <v>6.75</v>
      </c>
      <c r="AR54" s="171">
        <v>6.75</v>
      </c>
      <c r="AS54" s="171">
        <v>6.75</v>
      </c>
      <c r="AT54" s="171">
        <v>6.75</v>
      </c>
      <c r="AU54" s="171">
        <v>6.75</v>
      </c>
      <c r="AV54" s="171">
        <v>6.75</v>
      </c>
      <c r="AW54" s="243">
        <v>6.75</v>
      </c>
      <c r="AX54" s="244"/>
      <c r="AY54" s="243">
        <v>6.75</v>
      </c>
      <c r="AZ54" s="244"/>
      <c r="BA54" s="251" t="s">
        <v>72</v>
      </c>
      <c r="BB54" s="252"/>
      <c r="BC54" s="243">
        <v>6.75</v>
      </c>
      <c r="BD54" s="244"/>
      <c r="BE54" s="243">
        <v>6.75</v>
      </c>
      <c r="BF54" s="244"/>
      <c r="BG54" s="243">
        <v>6.75</v>
      </c>
      <c r="BH54" s="244"/>
      <c r="BI54" s="243">
        <v>6.75</v>
      </c>
      <c r="BJ54" s="244"/>
      <c r="BK54" s="270">
        <v>6.75</v>
      </c>
      <c r="BL54" s="271"/>
      <c r="BM54" s="270">
        <v>6.75</v>
      </c>
      <c r="BN54" s="271"/>
      <c r="BO54" s="270">
        <v>6.75</v>
      </c>
      <c r="BP54" s="271"/>
      <c r="BQ54" s="270">
        <v>6.75</v>
      </c>
      <c r="BR54" s="271"/>
      <c r="BS54" s="243">
        <v>6.75</v>
      </c>
      <c r="BT54" s="244"/>
      <c r="BU54" s="243">
        <v>6.75</v>
      </c>
      <c r="BV54" s="244"/>
      <c r="BW54" s="270">
        <v>6.75</v>
      </c>
      <c r="BX54" s="271"/>
      <c r="BY54" s="170">
        <v>6.75</v>
      </c>
      <c r="BZ54" s="170">
        <v>6.75</v>
      </c>
      <c r="CA54" s="170">
        <v>6.75</v>
      </c>
      <c r="CB54" s="170">
        <v>6.75</v>
      </c>
      <c r="CC54" s="243">
        <v>6.75</v>
      </c>
      <c r="CD54" s="244"/>
      <c r="CE54" s="243">
        <v>6.75</v>
      </c>
      <c r="CF54" s="244"/>
      <c r="CG54" s="170">
        <v>6.75</v>
      </c>
      <c r="CH54" s="170">
        <v>6.75</v>
      </c>
      <c r="CI54" s="170">
        <v>6.75</v>
      </c>
      <c r="CJ54" s="170">
        <v>6.75</v>
      </c>
      <c r="CK54" s="170">
        <v>6.75</v>
      </c>
      <c r="CL54" s="170">
        <v>6.75</v>
      </c>
      <c r="CM54" s="170">
        <v>6.75</v>
      </c>
      <c r="CN54" s="170">
        <v>6.75</v>
      </c>
      <c r="CO54" s="171">
        <v>6.75</v>
      </c>
      <c r="CP54" s="270">
        <v>6.75</v>
      </c>
      <c r="CQ54" s="271"/>
      <c r="CR54" s="270">
        <v>6.75</v>
      </c>
      <c r="CS54" s="271"/>
      <c r="CT54" s="270">
        <v>6.75</v>
      </c>
      <c r="CU54" s="271"/>
      <c r="CV54" s="270">
        <v>6.75</v>
      </c>
      <c r="CW54" s="271"/>
      <c r="CX54" s="270">
        <v>6.75</v>
      </c>
      <c r="CY54" s="271"/>
      <c r="CZ54" s="270">
        <v>6.75</v>
      </c>
      <c r="DA54" s="271"/>
      <c r="DB54" s="270">
        <v>6.75</v>
      </c>
      <c r="DC54" s="271"/>
      <c r="DD54" s="270">
        <v>6.75</v>
      </c>
      <c r="DE54" s="271"/>
      <c r="DF54" s="270">
        <v>6.75</v>
      </c>
      <c r="DG54" s="271"/>
      <c r="DH54" s="170">
        <v>6.75</v>
      </c>
      <c r="DI54" s="170">
        <v>6.75</v>
      </c>
      <c r="DJ54" s="170">
        <v>6.75</v>
      </c>
      <c r="DK54" s="170">
        <v>6.75</v>
      </c>
      <c r="DL54" s="170">
        <v>6.75</v>
      </c>
      <c r="DM54" s="170">
        <v>6.75</v>
      </c>
      <c r="DN54" s="170">
        <v>6.75</v>
      </c>
      <c r="DO54" s="270">
        <v>6.75</v>
      </c>
      <c r="DP54" s="271"/>
      <c r="DQ54" s="270">
        <v>6.75</v>
      </c>
      <c r="DR54" s="271"/>
      <c r="DS54" s="243">
        <v>6.75</v>
      </c>
      <c r="DT54" s="244"/>
    </row>
    <row r="55" spans="1:124">
      <c r="A55" s="272" t="s">
        <v>96</v>
      </c>
      <c r="B55" s="273"/>
      <c r="C55" s="170">
        <v>10</v>
      </c>
      <c r="D55" s="243">
        <v>10</v>
      </c>
      <c r="E55" s="244"/>
      <c r="F55" s="243">
        <v>10</v>
      </c>
      <c r="G55" s="244"/>
      <c r="H55" s="243">
        <v>10</v>
      </c>
      <c r="I55" s="244"/>
      <c r="J55" s="243">
        <v>10</v>
      </c>
      <c r="K55" s="244"/>
      <c r="L55" s="243">
        <v>10</v>
      </c>
      <c r="M55" s="244"/>
      <c r="N55" s="243">
        <v>10</v>
      </c>
      <c r="O55" s="244"/>
      <c r="P55" s="245">
        <v>10</v>
      </c>
      <c r="Q55" s="246"/>
      <c r="R55" s="243">
        <v>10</v>
      </c>
      <c r="S55" s="244"/>
      <c r="T55" s="243">
        <v>10</v>
      </c>
      <c r="U55" s="244"/>
      <c r="V55" s="243">
        <v>10</v>
      </c>
      <c r="W55" s="244"/>
      <c r="X55" s="243">
        <v>10</v>
      </c>
      <c r="Y55" s="244"/>
      <c r="Z55" s="243">
        <v>10</v>
      </c>
      <c r="AA55" s="244"/>
      <c r="AB55" s="243">
        <v>10</v>
      </c>
      <c r="AC55" s="244"/>
      <c r="AD55" s="243">
        <v>10</v>
      </c>
      <c r="AE55" s="244"/>
      <c r="AF55" s="243">
        <v>10</v>
      </c>
      <c r="AG55" s="244"/>
      <c r="AH55" s="243">
        <v>10</v>
      </c>
      <c r="AI55" s="244"/>
      <c r="AJ55" s="243">
        <v>10</v>
      </c>
      <c r="AK55" s="244"/>
      <c r="AL55" s="243">
        <v>10</v>
      </c>
      <c r="AM55" s="244"/>
      <c r="AN55" s="243">
        <v>10</v>
      </c>
      <c r="AO55" s="244"/>
      <c r="AP55" s="171">
        <v>10</v>
      </c>
      <c r="AQ55" s="171">
        <v>10</v>
      </c>
      <c r="AR55" s="171">
        <v>10</v>
      </c>
      <c r="AS55" s="171">
        <v>10</v>
      </c>
      <c r="AT55" s="171">
        <v>10</v>
      </c>
      <c r="AU55" s="171">
        <v>10</v>
      </c>
      <c r="AV55" s="171">
        <v>10</v>
      </c>
      <c r="AW55" s="243">
        <v>10</v>
      </c>
      <c r="AX55" s="244"/>
      <c r="AY55" s="243">
        <v>10</v>
      </c>
      <c r="AZ55" s="244"/>
      <c r="BA55" s="251" t="s">
        <v>72</v>
      </c>
      <c r="BB55" s="252"/>
      <c r="BC55" s="243">
        <v>10</v>
      </c>
      <c r="BD55" s="244"/>
      <c r="BE55" s="243">
        <v>10</v>
      </c>
      <c r="BF55" s="244"/>
      <c r="BG55" s="243">
        <v>10</v>
      </c>
      <c r="BH55" s="244"/>
      <c r="BI55" s="243">
        <v>10</v>
      </c>
      <c r="BJ55" s="244"/>
      <c r="BK55" s="270">
        <v>10</v>
      </c>
      <c r="BL55" s="271"/>
      <c r="BM55" s="270">
        <v>10</v>
      </c>
      <c r="BN55" s="271"/>
      <c r="BO55" s="270">
        <v>10</v>
      </c>
      <c r="BP55" s="271"/>
      <c r="BQ55" s="270">
        <v>10</v>
      </c>
      <c r="BR55" s="271"/>
      <c r="BS55" s="243">
        <v>10</v>
      </c>
      <c r="BT55" s="244"/>
      <c r="BU55" s="243">
        <v>10</v>
      </c>
      <c r="BV55" s="244"/>
      <c r="BW55" s="270">
        <v>10</v>
      </c>
      <c r="BX55" s="271"/>
      <c r="BY55" s="170">
        <v>10</v>
      </c>
      <c r="BZ55" s="170">
        <v>10</v>
      </c>
      <c r="CA55" s="170">
        <v>10</v>
      </c>
      <c r="CB55" s="170">
        <v>10</v>
      </c>
      <c r="CC55" s="243">
        <v>10</v>
      </c>
      <c r="CD55" s="244"/>
      <c r="CE55" s="243">
        <v>10</v>
      </c>
      <c r="CF55" s="244"/>
      <c r="CG55" s="170">
        <v>10</v>
      </c>
      <c r="CH55" s="170">
        <v>10</v>
      </c>
      <c r="CI55" s="170">
        <v>10</v>
      </c>
      <c r="CJ55" s="170">
        <v>10</v>
      </c>
      <c r="CK55" s="170">
        <v>10</v>
      </c>
      <c r="CL55" s="170">
        <v>10</v>
      </c>
      <c r="CM55" s="170">
        <v>10</v>
      </c>
      <c r="CN55" s="170">
        <v>10</v>
      </c>
      <c r="CO55" s="171">
        <v>10</v>
      </c>
      <c r="CP55" s="270">
        <v>10</v>
      </c>
      <c r="CQ55" s="271"/>
      <c r="CR55" s="270">
        <v>10</v>
      </c>
      <c r="CS55" s="271"/>
      <c r="CT55" s="270">
        <v>10</v>
      </c>
      <c r="CU55" s="271"/>
      <c r="CV55" s="270">
        <v>10</v>
      </c>
      <c r="CW55" s="271"/>
      <c r="CX55" s="270">
        <v>10</v>
      </c>
      <c r="CY55" s="271"/>
      <c r="CZ55" s="270">
        <v>10</v>
      </c>
      <c r="DA55" s="271"/>
      <c r="DB55" s="270">
        <v>10</v>
      </c>
      <c r="DC55" s="271"/>
      <c r="DD55" s="270">
        <v>10</v>
      </c>
      <c r="DE55" s="271"/>
      <c r="DF55" s="270">
        <v>10</v>
      </c>
      <c r="DG55" s="271"/>
      <c r="DH55" s="170">
        <v>10</v>
      </c>
      <c r="DI55" s="170">
        <v>10</v>
      </c>
      <c r="DJ55" s="170">
        <v>10</v>
      </c>
      <c r="DK55" s="170">
        <v>10</v>
      </c>
      <c r="DL55" s="170">
        <v>10</v>
      </c>
      <c r="DM55" s="170">
        <v>10</v>
      </c>
      <c r="DN55" s="170">
        <v>10</v>
      </c>
      <c r="DO55" s="270">
        <v>10</v>
      </c>
      <c r="DP55" s="271"/>
      <c r="DQ55" s="270">
        <v>10</v>
      </c>
      <c r="DR55" s="271"/>
      <c r="DS55" s="243">
        <v>10</v>
      </c>
      <c r="DT55" s="244"/>
    </row>
    <row r="56" spans="1:124">
      <c r="A56" s="272" t="s">
        <v>97</v>
      </c>
      <c r="B56" s="273"/>
      <c r="C56" s="170">
        <v>6</v>
      </c>
      <c r="D56" s="243">
        <v>6</v>
      </c>
      <c r="E56" s="244"/>
      <c r="F56" s="243">
        <v>6</v>
      </c>
      <c r="G56" s="244"/>
      <c r="H56" s="243">
        <v>6</v>
      </c>
      <c r="I56" s="244"/>
      <c r="J56" s="243">
        <v>6</v>
      </c>
      <c r="K56" s="244"/>
      <c r="L56" s="243">
        <v>6</v>
      </c>
      <c r="M56" s="244"/>
      <c r="N56" s="243">
        <v>6</v>
      </c>
      <c r="O56" s="244"/>
      <c r="P56" s="245">
        <v>6</v>
      </c>
      <c r="Q56" s="246"/>
      <c r="R56" s="243">
        <v>6</v>
      </c>
      <c r="S56" s="244"/>
      <c r="T56" s="243">
        <v>6</v>
      </c>
      <c r="U56" s="244"/>
      <c r="V56" s="243">
        <v>6</v>
      </c>
      <c r="W56" s="244"/>
      <c r="X56" s="243">
        <v>6</v>
      </c>
      <c r="Y56" s="244"/>
      <c r="Z56" s="243">
        <v>6</v>
      </c>
      <c r="AA56" s="244"/>
      <c r="AB56" s="243">
        <v>6</v>
      </c>
      <c r="AC56" s="244"/>
      <c r="AD56" s="243">
        <v>6</v>
      </c>
      <c r="AE56" s="244"/>
      <c r="AF56" s="243">
        <v>6</v>
      </c>
      <c r="AG56" s="244"/>
      <c r="AH56" s="243">
        <v>6</v>
      </c>
      <c r="AI56" s="244"/>
      <c r="AJ56" s="243">
        <v>6</v>
      </c>
      <c r="AK56" s="244"/>
      <c r="AL56" s="243">
        <v>6</v>
      </c>
      <c r="AM56" s="244"/>
      <c r="AN56" s="243">
        <v>6</v>
      </c>
      <c r="AO56" s="244"/>
      <c r="AP56" s="171">
        <v>6</v>
      </c>
      <c r="AQ56" s="171">
        <v>6</v>
      </c>
      <c r="AR56" s="171">
        <v>6</v>
      </c>
      <c r="AS56" s="171">
        <v>6</v>
      </c>
      <c r="AT56" s="171">
        <v>6</v>
      </c>
      <c r="AU56" s="171">
        <v>6</v>
      </c>
      <c r="AV56" s="171">
        <v>6</v>
      </c>
      <c r="AW56" s="243">
        <v>6</v>
      </c>
      <c r="AX56" s="244"/>
      <c r="AY56" s="243">
        <v>6</v>
      </c>
      <c r="AZ56" s="244"/>
      <c r="BA56" s="251" t="s">
        <v>72</v>
      </c>
      <c r="BB56" s="252"/>
      <c r="BC56" s="243">
        <v>6</v>
      </c>
      <c r="BD56" s="244"/>
      <c r="BE56" s="243">
        <v>6</v>
      </c>
      <c r="BF56" s="244"/>
      <c r="BG56" s="243">
        <v>6</v>
      </c>
      <c r="BH56" s="244"/>
      <c r="BI56" s="243">
        <v>6</v>
      </c>
      <c r="BJ56" s="244"/>
      <c r="BK56" s="270">
        <v>6</v>
      </c>
      <c r="BL56" s="271"/>
      <c r="BM56" s="270">
        <v>6</v>
      </c>
      <c r="BN56" s="271"/>
      <c r="BO56" s="270">
        <v>6</v>
      </c>
      <c r="BP56" s="271"/>
      <c r="BQ56" s="270">
        <v>6</v>
      </c>
      <c r="BR56" s="271"/>
      <c r="BS56" s="243">
        <v>6</v>
      </c>
      <c r="BT56" s="244"/>
      <c r="BU56" s="243">
        <v>6</v>
      </c>
      <c r="BV56" s="244"/>
      <c r="BW56" s="270">
        <v>6</v>
      </c>
      <c r="BX56" s="271"/>
      <c r="BY56" s="170">
        <v>6</v>
      </c>
      <c r="BZ56" s="170">
        <v>6</v>
      </c>
      <c r="CA56" s="170">
        <v>6</v>
      </c>
      <c r="CB56" s="170">
        <v>6</v>
      </c>
      <c r="CC56" s="243">
        <v>6</v>
      </c>
      <c r="CD56" s="244"/>
      <c r="CE56" s="243">
        <v>6</v>
      </c>
      <c r="CF56" s="244"/>
      <c r="CG56" s="170">
        <v>6</v>
      </c>
      <c r="CH56" s="170">
        <v>6</v>
      </c>
      <c r="CI56" s="170">
        <v>6</v>
      </c>
      <c r="CJ56" s="170">
        <v>6</v>
      </c>
      <c r="CK56" s="170">
        <v>6</v>
      </c>
      <c r="CL56" s="170">
        <v>6</v>
      </c>
      <c r="CM56" s="170">
        <v>6</v>
      </c>
      <c r="CN56" s="170">
        <v>6</v>
      </c>
      <c r="CO56" s="171">
        <v>6</v>
      </c>
      <c r="CP56" s="270">
        <v>6</v>
      </c>
      <c r="CQ56" s="271"/>
      <c r="CR56" s="270">
        <v>6</v>
      </c>
      <c r="CS56" s="271"/>
      <c r="CT56" s="270">
        <v>6</v>
      </c>
      <c r="CU56" s="271"/>
      <c r="CV56" s="270">
        <v>6</v>
      </c>
      <c r="CW56" s="271"/>
      <c r="CX56" s="270">
        <v>6</v>
      </c>
      <c r="CY56" s="271"/>
      <c r="CZ56" s="270">
        <v>6</v>
      </c>
      <c r="DA56" s="271"/>
      <c r="DB56" s="270">
        <v>6</v>
      </c>
      <c r="DC56" s="271"/>
      <c r="DD56" s="270">
        <v>6</v>
      </c>
      <c r="DE56" s="271"/>
      <c r="DF56" s="270">
        <v>6</v>
      </c>
      <c r="DG56" s="271"/>
      <c r="DH56" s="170">
        <v>6</v>
      </c>
      <c r="DI56" s="170">
        <v>6</v>
      </c>
      <c r="DJ56" s="170">
        <v>6</v>
      </c>
      <c r="DK56" s="170">
        <v>6</v>
      </c>
      <c r="DL56" s="170">
        <v>6</v>
      </c>
      <c r="DM56" s="170">
        <v>6</v>
      </c>
      <c r="DN56" s="170">
        <v>6</v>
      </c>
      <c r="DO56" s="270">
        <v>6</v>
      </c>
      <c r="DP56" s="271"/>
      <c r="DQ56" s="270">
        <v>6</v>
      </c>
      <c r="DR56" s="271"/>
      <c r="DS56" s="243">
        <v>6</v>
      </c>
      <c r="DT56" s="244"/>
    </row>
    <row r="57" spans="1:124">
      <c r="A57" s="272" t="s">
        <v>98</v>
      </c>
      <c r="B57" s="273"/>
      <c r="C57" s="170">
        <v>7.5</v>
      </c>
      <c r="D57" s="243">
        <v>7.5</v>
      </c>
      <c r="E57" s="244"/>
      <c r="F57" s="243">
        <v>7.5</v>
      </c>
      <c r="G57" s="244"/>
      <c r="H57" s="243">
        <v>7.5</v>
      </c>
      <c r="I57" s="244"/>
      <c r="J57" s="243">
        <v>7.5</v>
      </c>
      <c r="K57" s="244"/>
      <c r="L57" s="243">
        <v>7.5</v>
      </c>
      <c r="M57" s="244"/>
      <c r="N57" s="243">
        <v>7.5</v>
      </c>
      <c r="O57" s="244"/>
      <c r="P57" s="245">
        <v>7.5</v>
      </c>
      <c r="Q57" s="246"/>
      <c r="R57" s="243">
        <v>7.5</v>
      </c>
      <c r="S57" s="244"/>
      <c r="T57" s="243">
        <v>7.5</v>
      </c>
      <c r="U57" s="244"/>
      <c r="V57" s="243">
        <v>7.5</v>
      </c>
      <c r="W57" s="244"/>
      <c r="X57" s="243">
        <v>7.5</v>
      </c>
      <c r="Y57" s="244"/>
      <c r="Z57" s="243">
        <v>7.5</v>
      </c>
      <c r="AA57" s="244"/>
      <c r="AB57" s="243">
        <v>7.5</v>
      </c>
      <c r="AC57" s="244"/>
      <c r="AD57" s="243">
        <v>7.5</v>
      </c>
      <c r="AE57" s="244"/>
      <c r="AF57" s="243">
        <v>7.5</v>
      </c>
      <c r="AG57" s="244"/>
      <c r="AH57" s="243">
        <v>7.5</v>
      </c>
      <c r="AI57" s="244"/>
      <c r="AJ57" s="243">
        <v>7.5</v>
      </c>
      <c r="AK57" s="244"/>
      <c r="AL57" s="243">
        <v>7.5</v>
      </c>
      <c r="AM57" s="244"/>
      <c r="AN57" s="243">
        <v>7.5</v>
      </c>
      <c r="AO57" s="244"/>
      <c r="AP57" s="171">
        <v>7.5</v>
      </c>
      <c r="AQ57" s="171">
        <v>7.5</v>
      </c>
      <c r="AR57" s="171">
        <v>7.5</v>
      </c>
      <c r="AS57" s="171">
        <v>7.5</v>
      </c>
      <c r="AT57" s="171">
        <v>7.5</v>
      </c>
      <c r="AU57" s="171">
        <v>7.5</v>
      </c>
      <c r="AV57" s="171">
        <v>7.5</v>
      </c>
      <c r="AW57" s="243">
        <v>7.5</v>
      </c>
      <c r="AX57" s="244"/>
      <c r="AY57" s="243">
        <v>7.5</v>
      </c>
      <c r="AZ57" s="244"/>
      <c r="BA57" s="251" t="s">
        <v>72</v>
      </c>
      <c r="BB57" s="252"/>
      <c r="BC57" s="243">
        <v>7.5</v>
      </c>
      <c r="BD57" s="244"/>
      <c r="BE57" s="243">
        <v>7.5</v>
      </c>
      <c r="BF57" s="244"/>
      <c r="BG57" s="243">
        <v>7.5</v>
      </c>
      <c r="BH57" s="244"/>
      <c r="BI57" s="243">
        <v>7.5</v>
      </c>
      <c r="BJ57" s="244"/>
      <c r="BK57" s="270">
        <v>7.5</v>
      </c>
      <c r="BL57" s="271"/>
      <c r="BM57" s="270">
        <v>7.5</v>
      </c>
      <c r="BN57" s="271"/>
      <c r="BO57" s="270">
        <v>7.5</v>
      </c>
      <c r="BP57" s="271"/>
      <c r="BQ57" s="270">
        <v>7.5</v>
      </c>
      <c r="BR57" s="271"/>
      <c r="BS57" s="243">
        <v>7.5</v>
      </c>
      <c r="BT57" s="244"/>
      <c r="BU57" s="243">
        <v>7.5</v>
      </c>
      <c r="BV57" s="244"/>
      <c r="BW57" s="270">
        <v>7.5</v>
      </c>
      <c r="BX57" s="271"/>
      <c r="BY57" s="170">
        <v>7.5</v>
      </c>
      <c r="BZ57" s="170">
        <v>7.5</v>
      </c>
      <c r="CA57" s="170">
        <v>7.5</v>
      </c>
      <c r="CB57" s="170">
        <v>7.5</v>
      </c>
      <c r="CC57" s="243">
        <v>7.5</v>
      </c>
      <c r="CD57" s="244"/>
      <c r="CE57" s="243">
        <v>7.5</v>
      </c>
      <c r="CF57" s="244"/>
      <c r="CG57" s="170">
        <v>7.5</v>
      </c>
      <c r="CH57" s="170">
        <v>7.5</v>
      </c>
      <c r="CI57" s="170">
        <v>7.5</v>
      </c>
      <c r="CJ57" s="170">
        <v>7.5</v>
      </c>
      <c r="CK57" s="170">
        <v>7.5</v>
      </c>
      <c r="CL57" s="170">
        <v>7.5</v>
      </c>
      <c r="CM57" s="170">
        <v>7.5</v>
      </c>
      <c r="CN57" s="170">
        <v>7.5</v>
      </c>
      <c r="CO57" s="171">
        <v>7.5</v>
      </c>
      <c r="CP57" s="270">
        <v>7.5</v>
      </c>
      <c r="CQ57" s="271"/>
      <c r="CR57" s="270">
        <v>7.5</v>
      </c>
      <c r="CS57" s="271"/>
      <c r="CT57" s="270">
        <v>7.5</v>
      </c>
      <c r="CU57" s="271"/>
      <c r="CV57" s="270">
        <v>7.5</v>
      </c>
      <c r="CW57" s="271"/>
      <c r="CX57" s="270">
        <v>7.5</v>
      </c>
      <c r="CY57" s="271"/>
      <c r="CZ57" s="270">
        <v>7.5</v>
      </c>
      <c r="DA57" s="271"/>
      <c r="DB57" s="270">
        <v>7.5</v>
      </c>
      <c r="DC57" s="271"/>
      <c r="DD57" s="270">
        <v>7.5</v>
      </c>
      <c r="DE57" s="271"/>
      <c r="DF57" s="270">
        <v>7.5</v>
      </c>
      <c r="DG57" s="271"/>
      <c r="DH57" s="170">
        <v>7.5</v>
      </c>
      <c r="DI57" s="170">
        <v>7.5</v>
      </c>
      <c r="DJ57" s="170">
        <v>7.5</v>
      </c>
      <c r="DK57" s="170">
        <v>7.5</v>
      </c>
      <c r="DL57" s="170">
        <v>7.5</v>
      </c>
      <c r="DM57" s="170">
        <v>7.5</v>
      </c>
      <c r="DN57" s="170">
        <v>7.5</v>
      </c>
      <c r="DO57" s="270">
        <v>7.5</v>
      </c>
      <c r="DP57" s="271"/>
      <c r="DQ57" s="270">
        <v>7.5</v>
      </c>
      <c r="DR57" s="271"/>
      <c r="DS57" s="243">
        <v>7.5</v>
      </c>
      <c r="DT57" s="244"/>
    </row>
    <row r="58" spans="1:124" ht="18.75">
      <c r="A58" s="259" t="s">
        <v>60</v>
      </c>
      <c r="B58" s="260"/>
      <c r="C58" s="260"/>
      <c r="D58" s="260"/>
      <c r="E58" s="260"/>
      <c r="F58" s="65"/>
      <c r="G58" s="65"/>
      <c r="H58" s="65"/>
      <c r="I58" s="65"/>
      <c r="J58" s="65"/>
      <c r="K58" s="65"/>
      <c r="L58" s="65"/>
      <c r="M58" s="65"/>
      <c r="N58" s="65"/>
      <c r="O58" s="65"/>
      <c r="P58" s="110"/>
      <c r="Q58" s="110"/>
      <c r="R58" s="65"/>
      <c r="S58" s="65"/>
      <c r="T58" s="65"/>
      <c r="U58" s="65"/>
      <c r="V58" s="65"/>
      <c r="W58" s="65"/>
      <c r="X58" s="65"/>
      <c r="Y58" s="65"/>
      <c r="Z58" s="65"/>
      <c r="AA58" s="65"/>
      <c r="AB58" s="65"/>
      <c r="AC58" s="65"/>
      <c r="AD58" s="65"/>
      <c r="AE58" s="65"/>
      <c r="AF58" s="65"/>
      <c r="AG58" s="65"/>
      <c r="AH58" s="65"/>
      <c r="AI58" s="65"/>
      <c r="AJ58" s="65"/>
      <c r="AK58" s="65"/>
      <c r="AL58" s="65"/>
      <c r="AM58" s="65"/>
      <c r="AN58" s="65"/>
      <c r="AO58" s="65"/>
      <c r="AP58" s="65"/>
      <c r="AQ58" s="65"/>
      <c r="AR58" s="13"/>
      <c r="AS58" s="13"/>
      <c r="AT58" s="13"/>
      <c r="AU58" s="13"/>
      <c r="AV58" s="13"/>
      <c r="AW58" s="13"/>
      <c r="AX58" s="13"/>
      <c r="AY58" s="64"/>
      <c r="AZ58" s="64"/>
      <c r="BA58" s="64"/>
      <c r="BB58" s="64"/>
      <c r="BC58" s="64"/>
      <c r="BD58" s="64"/>
      <c r="BE58" s="64"/>
      <c r="BF58" s="64"/>
      <c r="BG58" s="64"/>
      <c r="BH58" s="64"/>
      <c r="BI58" s="64"/>
      <c r="BJ58" s="64"/>
      <c r="BK58" s="64"/>
      <c r="BL58" s="64"/>
      <c r="BM58" s="13"/>
      <c r="BN58" s="13"/>
      <c r="BO58" s="13"/>
      <c r="BP58" s="13"/>
      <c r="BQ58" s="13"/>
      <c r="BR58" s="13"/>
      <c r="BS58" s="13"/>
      <c r="BT58" s="13"/>
      <c r="BU58" s="76"/>
      <c r="BV58" s="76"/>
      <c r="BW58" s="76"/>
      <c r="BX58" s="76"/>
      <c r="BY58" s="76"/>
      <c r="BZ58" s="76"/>
      <c r="CA58" s="76"/>
      <c r="CB58" s="13"/>
      <c r="CC58" s="13"/>
      <c r="CD58" s="13"/>
      <c r="CE58" s="13"/>
      <c r="CF58" s="13"/>
      <c r="CG58" s="13"/>
      <c r="CH58" s="13"/>
      <c r="CI58" s="13"/>
      <c r="CJ58" s="13"/>
      <c r="CK58" s="13"/>
      <c r="CL58" s="13"/>
      <c r="CM58" s="13"/>
      <c r="CN58" s="13"/>
      <c r="CO58" s="13"/>
      <c r="CP58" s="13"/>
      <c r="CQ58" s="13"/>
      <c r="CR58" s="13"/>
      <c r="CS58" s="13"/>
      <c r="CT58" s="13"/>
      <c r="CU58" s="13"/>
      <c r="CV58" s="13"/>
      <c r="CW58" s="13"/>
      <c r="CX58" s="13"/>
      <c r="CY58" s="13"/>
      <c r="CZ58" s="13"/>
      <c r="DA58" s="13"/>
      <c r="DB58" s="13"/>
      <c r="DC58" s="13"/>
      <c r="DD58" s="13"/>
      <c r="DE58" s="13"/>
      <c r="DF58" s="13"/>
      <c r="DG58" s="13"/>
      <c r="DH58" s="13"/>
      <c r="DI58" s="13"/>
      <c r="DJ58" s="64"/>
      <c r="DK58" s="64"/>
      <c r="DL58" s="13"/>
      <c r="DM58" s="64"/>
      <c r="DN58" s="64"/>
      <c r="DO58" s="64"/>
      <c r="DP58" s="64"/>
      <c r="DQ58" s="13"/>
      <c r="DR58" s="13"/>
      <c r="DS58" s="13"/>
      <c r="DT58" s="13"/>
    </row>
    <row r="59" spans="1:124">
      <c r="A59" s="255" t="s">
        <v>61</v>
      </c>
      <c r="B59" s="256"/>
      <c r="C59" s="168">
        <v>175</v>
      </c>
      <c r="D59" s="243">
        <v>175</v>
      </c>
      <c r="E59" s="244"/>
      <c r="F59" s="243">
        <v>175</v>
      </c>
      <c r="G59" s="244"/>
      <c r="H59" s="243">
        <v>175</v>
      </c>
      <c r="I59" s="244"/>
      <c r="J59" s="243">
        <v>175</v>
      </c>
      <c r="K59" s="244"/>
      <c r="L59" s="243">
        <v>175</v>
      </c>
      <c r="M59" s="244"/>
      <c r="N59" s="243">
        <v>175</v>
      </c>
      <c r="O59" s="244"/>
      <c r="P59" s="245">
        <v>175</v>
      </c>
      <c r="Q59" s="246"/>
      <c r="R59" s="243">
        <v>175</v>
      </c>
      <c r="S59" s="244"/>
      <c r="T59" s="243">
        <v>175</v>
      </c>
      <c r="U59" s="244"/>
      <c r="V59" s="243">
        <v>175</v>
      </c>
      <c r="W59" s="244"/>
      <c r="X59" s="243">
        <v>175</v>
      </c>
      <c r="Y59" s="244"/>
      <c r="Z59" s="243">
        <v>175</v>
      </c>
      <c r="AA59" s="244"/>
      <c r="AB59" s="243">
        <v>175</v>
      </c>
      <c r="AC59" s="244"/>
      <c r="AD59" s="243">
        <v>175</v>
      </c>
      <c r="AE59" s="244"/>
      <c r="AF59" s="243">
        <v>175</v>
      </c>
      <c r="AG59" s="244"/>
      <c r="AH59" s="243">
        <v>175</v>
      </c>
      <c r="AI59" s="244"/>
      <c r="AJ59" s="243">
        <v>175</v>
      </c>
      <c r="AK59" s="244"/>
      <c r="AL59" s="243">
        <v>175</v>
      </c>
      <c r="AM59" s="244"/>
      <c r="AN59" s="243">
        <v>175</v>
      </c>
      <c r="AO59" s="244"/>
      <c r="AP59" s="168">
        <v>175</v>
      </c>
      <c r="AQ59" s="168">
        <v>175</v>
      </c>
      <c r="AR59" s="168">
        <v>175</v>
      </c>
      <c r="AS59" s="168">
        <v>175</v>
      </c>
      <c r="AT59" s="168">
        <v>175</v>
      </c>
      <c r="AU59" s="168">
        <v>175</v>
      </c>
      <c r="AV59" s="168">
        <v>175</v>
      </c>
      <c r="AW59" s="243">
        <v>175</v>
      </c>
      <c r="AX59" s="244"/>
      <c r="AY59" s="243">
        <v>175</v>
      </c>
      <c r="AZ59" s="244"/>
      <c r="BA59" s="251" t="s">
        <v>72</v>
      </c>
      <c r="BB59" s="252"/>
      <c r="BC59" s="243">
        <v>175</v>
      </c>
      <c r="BD59" s="244"/>
      <c r="BE59" s="243">
        <v>175</v>
      </c>
      <c r="BF59" s="244"/>
      <c r="BG59" s="243">
        <v>175</v>
      </c>
      <c r="BH59" s="244"/>
      <c r="BI59" s="243">
        <v>175</v>
      </c>
      <c r="BJ59" s="244"/>
      <c r="BK59" s="243">
        <v>175</v>
      </c>
      <c r="BL59" s="244"/>
      <c r="BM59" s="243">
        <v>175</v>
      </c>
      <c r="BN59" s="244"/>
      <c r="BO59" s="243">
        <v>175</v>
      </c>
      <c r="BP59" s="244"/>
      <c r="BQ59" s="243">
        <v>175</v>
      </c>
      <c r="BR59" s="244"/>
      <c r="BS59" s="243">
        <v>175</v>
      </c>
      <c r="BT59" s="244"/>
      <c r="BU59" s="243">
        <v>175</v>
      </c>
      <c r="BV59" s="244"/>
      <c r="BW59" s="243">
        <v>175</v>
      </c>
      <c r="BX59" s="244"/>
      <c r="BY59" s="169">
        <v>175</v>
      </c>
      <c r="BZ59" s="169">
        <v>175</v>
      </c>
      <c r="CA59" s="169">
        <v>175</v>
      </c>
      <c r="CB59" s="169">
        <v>175</v>
      </c>
      <c r="CC59" s="243">
        <v>175</v>
      </c>
      <c r="CD59" s="244"/>
      <c r="CE59" s="243">
        <v>175</v>
      </c>
      <c r="CF59" s="244"/>
      <c r="CG59" s="169">
        <v>175</v>
      </c>
      <c r="CH59" s="168">
        <v>175</v>
      </c>
      <c r="CI59" s="168">
        <v>175</v>
      </c>
      <c r="CJ59" s="168">
        <v>175</v>
      </c>
      <c r="CK59" s="168">
        <v>175</v>
      </c>
      <c r="CL59" s="168">
        <v>175</v>
      </c>
      <c r="CM59" s="169">
        <v>175</v>
      </c>
      <c r="CN59" s="168">
        <v>175</v>
      </c>
      <c r="CO59" s="168">
        <v>175</v>
      </c>
      <c r="CP59" s="243">
        <v>175</v>
      </c>
      <c r="CQ59" s="244"/>
      <c r="CR59" s="243">
        <v>175</v>
      </c>
      <c r="CS59" s="244"/>
      <c r="CT59" s="243">
        <v>175</v>
      </c>
      <c r="CU59" s="244"/>
      <c r="CV59" s="243">
        <v>175</v>
      </c>
      <c r="CW59" s="244"/>
      <c r="CX59" s="243">
        <v>175</v>
      </c>
      <c r="CY59" s="244"/>
      <c r="CZ59" s="243">
        <v>175</v>
      </c>
      <c r="DA59" s="244"/>
      <c r="DB59" s="243">
        <v>175</v>
      </c>
      <c r="DC59" s="244"/>
      <c r="DD59" s="243">
        <v>175</v>
      </c>
      <c r="DE59" s="244"/>
      <c r="DF59" s="243">
        <v>175</v>
      </c>
      <c r="DG59" s="244"/>
      <c r="DH59" s="170">
        <v>175</v>
      </c>
      <c r="DI59" s="170">
        <v>175</v>
      </c>
      <c r="DJ59" s="168">
        <v>175</v>
      </c>
      <c r="DK59" s="168">
        <v>175</v>
      </c>
      <c r="DL59" s="168">
        <v>175</v>
      </c>
      <c r="DM59" s="168">
        <v>175</v>
      </c>
      <c r="DN59" s="168">
        <v>175</v>
      </c>
      <c r="DO59" s="243">
        <v>175</v>
      </c>
      <c r="DP59" s="244"/>
      <c r="DQ59" s="243">
        <v>175</v>
      </c>
      <c r="DR59" s="244"/>
      <c r="DS59" s="241">
        <v>175</v>
      </c>
      <c r="DT59" s="242"/>
    </row>
    <row r="60" spans="1:124" hidden="1">
      <c r="A60" s="255" t="s">
        <v>62</v>
      </c>
      <c r="B60" s="256"/>
      <c r="C60" s="257" t="s">
        <v>72</v>
      </c>
      <c r="D60" s="258"/>
      <c r="E60" s="258"/>
      <c r="F60" s="258"/>
      <c r="G60" s="258"/>
      <c r="H60" s="258"/>
      <c r="I60" s="258"/>
      <c r="J60" s="258"/>
      <c r="K60" s="258"/>
      <c r="L60" s="258"/>
      <c r="M60" s="258"/>
      <c r="N60" s="258"/>
      <c r="O60" s="258"/>
      <c r="P60" s="258"/>
      <c r="Q60" s="258"/>
      <c r="R60" s="258"/>
      <c r="S60" s="258"/>
      <c r="T60" s="258"/>
      <c r="U60" s="258"/>
      <c r="V60" s="258"/>
      <c r="W60" s="258"/>
      <c r="X60" s="258"/>
      <c r="Y60" s="258"/>
      <c r="Z60" s="258"/>
      <c r="AA60" s="258"/>
      <c r="AB60" s="258"/>
      <c r="AC60" s="258"/>
      <c r="AD60" s="258"/>
      <c r="AE60" s="258"/>
      <c r="AF60" s="258"/>
      <c r="AG60" s="258"/>
      <c r="AH60" s="258"/>
      <c r="AI60" s="258"/>
      <c r="AJ60" s="258"/>
      <c r="AK60" s="258"/>
      <c r="AL60" s="258"/>
      <c r="AM60" s="258"/>
      <c r="AN60" s="258"/>
      <c r="AO60" s="258"/>
      <c r="AP60" s="258"/>
      <c r="AQ60" s="258"/>
      <c r="AR60" s="258"/>
      <c r="AS60" s="258"/>
      <c r="AT60" s="258"/>
      <c r="AU60" s="258"/>
      <c r="AV60" s="258"/>
      <c r="AW60" s="258"/>
      <c r="AX60" s="258"/>
      <c r="AY60" s="258"/>
      <c r="AZ60" s="258"/>
      <c r="BA60" s="258"/>
      <c r="BB60" s="258"/>
      <c r="BC60" s="258"/>
      <c r="BD60" s="258"/>
      <c r="BE60" s="258"/>
      <c r="BF60" s="258"/>
      <c r="BG60" s="258"/>
      <c r="BH60" s="258"/>
      <c r="BI60" s="258"/>
      <c r="BJ60" s="258"/>
      <c r="BK60" s="258"/>
      <c r="BL60" s="258"/>
      <c r="BM60" s="258"/>
      <c r="BN60" s="258"/>
      <c r="BO60" s="258"/>
      <c r="BP60" s="258"/>
      <c r="BQ60" s="258"/>
      <c r="BR60" s="258"/>
      <c r="BS60" s="258"/>
      <c r="BT60" s="258"/>
      <c r="BU60" s="258"/>
      <c r="BV60" s="258"/>
      <c r="BW60" s="258"/>
      <c r="BX60" s="258"/>
      <c r="BY60" s="258"/>
      <c r="BZ60" s="258"/>
      <c r="CA60" s="258"/>
      <c r="CB60" s="258"/>
      <c r="CC60" s="258"/>
      <c r="CD60" s="258"/>
      <c r="CE60" s="258"/>
      <c r="CF60" s="258"/>
      <c r="CG60" s="258"/>
      <c r="CH60" s="258"/>
      <c r="CI60" s="258"/>
      <c r="CJ60" s="258"/>
      <c r="CK60" s="258"/>
      <c r="CL60" s="258"/>
      <c r="CM60" s="258"/>
      <c r="CN60" s="258"/>
      <c r="CO60" s="258"/>
      <c r="CP60" s="258"/>
      <c r="CQ60" s="258"/>
      <c r="CR60" s="258"/>
      <c r="CS60" s="258"/>
      <c r="CT60" s="258"/>
      <c r="CU60" s="258"/>
      <c r="CV60" s="258"/>
      <c r="CW60" s="258"/>
      <c r="CX60" s="258"/>
      <c r="CY60" s="258"/>
      <c r="CZ60" s="258"/>
      <c r="DA60" s="258"/>
      <c r="DB60" s="258"/>
      <c r="DC60" s="258"/>
      <c r="DD60" s="258"/>
      <c r="DE60" s="258"/>
      <c r="DF60" s="258"/>
      <c r="DG60" s="258"/>
      <c r="DH60" s="258"/>
      <c r="DI60" s="258"/>
      <c r="DJ60" s="258"/>
      <c r="DK60" s="258"/>
      <c r="DL60" s="258"/>
      <c r="DM60" s="258"/>
      <c r="DN60" s="258"/>
      <c r="DO60" s="258"/>
      <c r="DP60" s="258"/>
      <c r="DQ60" s="258"/>
      <c r="DR60" s="258"/>
      <c r="DS60" s="258"/>
      <c r="DT60" s="258"/>
    </row>
    <row r="61" spans="1:124" ht="18.75" hidden="1">
      <c r="A61" s="259" t="s">
        <v>63</v>
      </c>
      <c r="B61" s="260"/>
      <c r="C61" s="91"/>
      <c r="D61" s="91"/>
      <c r="E61" s="91"/>
      <c r="F61" s="91"/>
      <c r="G61" s="91"/>
      <c r="H61" s="91"/>
      <c r="I61" s="91"/>
      <c r="J61" s="91"/>
      <c r="K61" s="91"/>
      <c r="L61" s="91"/>
      <c r="M61" s="91"/>
      <c r="N61" s="91"/>
      <c r="O61" s="91"/>
      <c r="P61" s="91"/>
      <c r="Q61" s="91"/>
      <c r="R61" s="91"/>
      <c r="S61" s="91"/>
      <c r="T61" s="91"/>
      <c r="U61" s="91"/>
      <c r="V61" s="91"/>
      <c r="W61" s="91"/>
      <c r="X61" s="91"/>
      <c r="Y61" s="91"/>
      <c r="Z61" s="91"/>
      <c r="AA61" s="91"/>
      <c r="AB61" s="91"/>
      <c r="AC61" s="91"/>
      <c r="AD61" s="91"/>
      <c r="AE61" s="91"/>
      <c r="AF61" s="91"/>
      <c r="AG61" s="91"/>
      <c r="AH61" s="91"/>
      <c r="AI61" s="91"/>
      <c r="AJ61" s="91"/>
      <c r="AK61" s="91"/>
      <c r="AL61" s="91"/>
      <c r="AM61" s="91"/>
      <c r="AN61" s="91"/>
      <c r="AO61" s="91"/>
      <c r="AP61" s="91"/>
      <c r="AQ61" s="91"/>
      <c r="AR61" s="91"/>
      <c r="AS61" s="91"/>
      <c r="AT61" s="91"/>
      <c r="AU61" s="91"/>
      <c r="AV61" s="91"/>
      <c r="AW61" s="91"/>
      <c r="AX61" s="91"/>
      <c r="AY61" s="91"/>
      <c r="AZ61" s="91"/>
      <c r="BA61" s="91"/>
      <c r="BB61" s="91"/>
      <c r="BC61" s="91"/>
      <c r="BD61" s="91"/>
      <c r="BE61" s="91"/>
      <c r="BF61" s="91"/>
      <c r="BG61" s="91"/>
      <c r="BH61" s="91"/>
      <c r="BI61" s="91"/>
      <c r="BJ61" s="91"/>
      <c r="BK61" s="91"/>
      <c r="BL61" s="91"/>
      <c r="BM61" s="91"/>
      <c r="BN61" s="91"/>
      <c r="BO61" s="91"/>
      <c r="BP61" s="91"/>
      <c r="BQ61" s="91"/>
      <c r="BR61" s="91"/>
      <c r="BS61" s="91"/>
      <c r="BT61" s="91"/>
      <c r="BU61" s="92"/>
      <c r="BV61" s="92"/>
      <c r="BW61" s="92"/>
      <c r="BX61" s="92"/>
      <c r="BY61" s="92"/>
      <c r="BZ61" s="92"/>
      <c r="CA61" s="92"/>
      <c r="CB61" s="91"/>
      <c r="CC61" s="91"/>
      <c r="CD61" s="91"/>
      <c r="CE61" s="91"/>
      <c r="CF61" s="91"/>
      <c r="CG61" s="91"/>
      <c r="CH61" s="91"/>
      <c r="CI61" s="91"/>
      <c r="CJ61" s="91"/>
      <c r="CK61" s="91"/>
      <c r="CL61" s="91"/>
      <c r="CM61" s="91"/>
      <c r="CN61" s="91"/>
      <c r="CO61" s="91"/>
      <c r="CP61" s="91"/>
      <c r="CQ61" s="91"/>
      <c r="CR61" s="91"/>
      <c r="CS61" s="91"/>
      <c r="CT61" s="91"/>
      <c r="CU61" s="91"/>
      <c r="CV61" s="91"/>
      <c r="CW61" s="91"/>
      <c r="CX61" s="91"/>
      <c r="CY61" s="91"/>
      <c r="CZ61" s="91"/>
      <c r="DA61" s="91"/>
      <c r="DB61" s="91"/>
      <c r="DC61" s="91"/>
      <c r="DD61" s="91"/>
      <c r="DE61" s="91"/>
      <c r="DF61" s="91"/>
      <c r="DG61" s="91"/>
      <c r="DH61" s="91"/>
      <c r="DI61" s="91"/>
      <c r="DJ61" s="91"/>
      <c r="DK61" s="91"/>
      <c r="DL61" s="91"/>
      <c r="DM61" s="91"/>
      <c r="DN61" s="91"/>
      <c r="DO61" s="91"/>
      <c r="DP61" s="91"/>
      <c r="DQ61" s="91"/>
      <c r="DR61" s="91"/>
      <c r="DS61" s="91"/>
      <c r="DT61" s="91"/>
    </row>
    <row r="62" spans="1:124" hidden="1">
      <c r="A62" s="261" t="s">
        <v>64</v>
      </c>
      <c r="B62" s="147" t="s">
        <v>57</v>
      </c>
      <c r="C62" s="264" t="s">
        <v>99</v>
      </c>
      <c r="D62" s="265"/>
      <c r="E62" s="265"/>
      <c r="F62" s="265"/>
      <c r="G62" s="265"/>
      <c r="H62" s="265"/>
      <c r="I62" s="265"/>
      <c r="J62" s="265"/>
      <c r="K62" s="265"/>
      <c r="L62" s="265"/>
      <c r="M62" s="265"/>
      <c r="N62" s="265"/>
      <c r="O62" s="265"/>
      <c r="P62" s="265"/>
      <c r="Q62" s="265"/>
      <c r="R62" s="265"/>
      <c r="S62" s="265"/>
      <c r="T62" s="265"/>
      <c r="U62" s="265"/>
      <c r="V62" s="265"/>
      <c r="W62" s="265"/>
      <c r="X62" s="265"/>
      <c r="Y62" s="265"/>
      <c r="Z62" s="265"/>
      <c r="AA62" s="265"/>
      <c r="AB62" s="265"/>
      <c r="AC62" s="265"/>
      <c r="AD62" s="265"/>
      <c r="AE62" s="265"/>
      <c r="AF62" s="265"/>
      <c r="AG62" s="265"/>
      <c r="AH62" s="265"/>
      <c r="AI62" s="265"/>
      <c r="AJ62" s="265"/>
      <c r="AK62" s="265"/>
      <c r="AL62" s="265"/>
      <c r="AM62" s="265"/>
      <c r="AN62" s="265"/>
      <c r="AO62" s="265"/>
      <c r="AP62" s="265"/>
      <c r="AQ62" s="265"/>
      <c r="AR62" s="265"/>
      <c r="AS62" s="265"/>
      <c r="AT62" s="265"/>
      <c r="AU62" s="265"/>
      <c r="AV62" s="265"/>
      <c r="AW62" s="265"/>
      <c r="AX62" s="265"/>
      <c r="AY62" s="265"/>
      <c r="AZ62" s="265"/>
      <c r="BA62" s="265"/>
      <c r="BB62" s="265"/>
      <c r="BC62" s="265"/>
      <c r="BD62" s="265"/>
      <c r="BE62" s="265"/>
      <c r="BF62" s="265"/>
      <c r="BG62" s="265"/>
      <c r="BH62" s="265"/>
      <c r="BI62" s="265"/>
      <c r="BJ62" s="265"/>
      <c r="BK62" s="265"/>
      <c r="BL62" s="265"/>
      <c r="BM62" s="265"/>
      <c r="BN62" s="265"/>
      <c r="BO62" s="265"/>
      <c r="BP62" s="265"/>
      <c r="BQ62" s="265"/>
      <c r="BR62" s="265"/>
      <c r="BS62" s="265"/>
      <c r="BT62" s="265"/>
      <c r="BU62" s="265"/>
      <c r="BV62" s="265"/>
      <c r="BW62" s="265"/>
      <c r="BX62" s="265"/>
      <c r="BY62" s="265"/>
      <c r="BZ62" s="265"/>
      <c r="CA62" s="265"/>
      <c r="CB62" s="265"/>
      <c r="CC62" s="265"/>
      <c r="CD62" s="265"/>
      <c r="CE62" s="265"/>
      <c r="CF62" s="265"/>
      <c r="CG62" s="265"/>
      <c r="CH62" s="265"/>
      <c r="CI62" s="265"/>
      <c r="CJ62" s="265"/>
      <c r="CK62" s="265"/>
      <c r="CL62" s="265"/>
      <c r="CM62" s="265"/>
      <c r="CN62" s="265"/>
      <c r="CO62" s="265"/>
      <c r="CP62" s="265"/>
      <c r="CQ62" s="265"/>
      <c r="CR62" s="265"/>
      <c r="CS62" s="265"/>
      <c r="CT62" s="265"/>
      <c r="CU62" s="265"/>
      <c r="CV62" s="265"/>
      <c r="CW62" s="265"/>
      <c r="CX62" s="265"/>
      <c r="CY62" s="265"/>
      <c r="CZ62" s="265"/>
      <c r="DA62" s="265"/>
      <c r="DB62" s="265"/>
      <c r="DC62" s="265"/>
      <c r="DD62" s="265"/>
      <c r="DE62" s="265"/>
      <c r="DF62" s="265"/>
      <c r="DG62" s="265"/>
      <c r="DH62" s="265"/>
      <c r="DI62" s="265"/>
      <c r="DJ62" s="265"/>
      <c r="DK62" s="265"/>
      <c r="DL62" s="265"/>
      <c r="DM62" s="265"/>
      <c r="DN62" s="265"/>
      <c r="DO62" s="265"/>
      <c r="DP62" s="265"/>
      <c r="DQ62" s="265"/>
      <c r="DR62" s="265"/>
      <c r="DS62" s="265"/>
      <c r="DT62" s="265"/>
    </row>
    <row r="63" spans="1:124" hidden="1">
      <c r="A63" s="262"/>
      <c r="B63" s="147" t="s">
        <v>58</v>
      </c>
      <c r="C63" s="266"/>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67"/>
      <c r="AL63" s="267"/>
      <c r="AM63" s="267"/>
      <c r="AN63" s="267"/>
      <c r="AO63" s="267"/>
      <c r="AP63" s="267"/>
      <c r="AQ63" s="267"/>
      <c r="AR63" s="267"/>
      <c r="AS63" s="267"/>
      <c r="AT63" s="267"/>
      <c r="AU63" s="267"/>
      <c r="AV63" s="267"/>
      <c r="AW63" s="267"/>
      <c r="AX63" s="267"/>
      <c r="AY63" s="267"/>
      <c r="AZ63" s="267"/>
      <c r="BA63" s="267"/>
      <c r="BB63" s="267"/>
      <c r="BC63" s="267"/>
      <c r="BD63" s="267"/>
      <c r="BE63" s="267"/>
      <c r="BF63" s="267"/>
      <c r="BG63" s="267"/>
      <c r="BH63" s="267"/>
      <c r="BI63" s="267"/>
      <c r="BJ63" s="267"/>
      <c r="BK63" s="267"/>
      <c r="BL63" s="267"/>
      <c r="BM63" s="267"/>
      <c r="BN63" s="267"/>
      <c r="BO63" s="267"/>
      <c r="BP63" s="267"/>
      <c r="BQ63" s="267"/>
      <c r="BR63" s="267"/>
      <c r="BS63" s="267"/>
      <c r="BT63" s="267"/>
      <c r="BU63" s="267"/>
      <c r="BV63" s="267"/>
      <c r="BW63" s="267"/>
      <c r="BX63" s="267"/>
      <c r="BY63" s="267"/>
      <c r="BZ63" s="267"/>
      <c r="CA63" s="267"/>
      <c r="CB63" s="267"/>
      <c r="CC63" s="267"/>
      <c r="CD63" s="267"/>
      <c r="CE63" s="267"/>
      <c r="CF63" s="267"/>
      <c r="CG63" s="267"/>
      <c r="CH63" s="267"/>
      <c r="CI63" s="267"/>
      <c r="CJ63" s="267"/>
      <c r="CK63" s="267"/>
      <c r="CL63" s="267"/>
      <c r="CM63" s="267"/>
      <c r="CN63" s="267"/>
      <c r="CO63" s="267"/>
      <c r="CP63" s="267"/>
      <c r="CQ63" s="267"/>
      <c r="CR63" s="267"/>
      <c r="CS63" s="267"/>
      <c r="CT63" s="267"/>
      <c r="CU63" s="267"/>
      <c r="CV63" s="267"/>
      <c r="CW63" s="267"/>
      <c r="CX63" s="267"/>
      <c r="CY63" s="267"/>
      <c r="CZ63" s="267"/>
      <c r="DA63" s="267"/>
      <c r="DB63" s="267"/>
      <c r="DC63" s="267"/>
      <c r="DD63" s="267"/>
      <c r="DE63" s="267"/>
      <c r="DF63" s="267"/>
      <c r="DG63" s="267"/>
      <c r="DH63" s="267"/>
      <c r="DI63" s="267"/>
      <c r="DJ63" s="267"/>
      <c r="DK63" s="267"/>
      <c r="DL63" s="267"/>
      <c r="DM63" s="267"/>
      <c r="DN63" s="267"/>
      <c r="DO63" s="267"/>
      <c r="DP63" s="267"/>
      <c r="DQ63" s="267"/>
      <c r="DR63" s="267"/>
      <c r="DS63" s="267"/>
      <c r="DT63" s="267"/>
    </row>
    <row r="64" spans="1:124" hidden="1">
      <c r="A64" s="263"/>
      <c r="B64" s="147" t="s">
        <v>56</v>
      </c>
      <c r="C64" s="268"/>
      <c r="D64" s="269"/>
      <c r="E64" s="269"/>
      <c r="F64" s="269"/>
      <c r="G64" s="269"/>
      <c r="H64" s="269"/>
      <c r="I64" s="269"/>
      <c r="J64" s="269"/>
      <c r="K64" s="269"/>
      <c r="L64" s="269"/>
      <c r="M64" s="269"/>
      <c r="N64" s="269"/>
      <c r="O64" s="269"/>
      <c r="P64" s="269"/>
      <c r="Q64" s="269"/>
      <c r="R64" s="269"/>
      <c r="S64" s="269"/>
      <c r="T64" s="269"/>
      <c r="U64" s="269"/>
      <c r="V64" s="269"/>
      <c r="W64" s="269"/>
      <c r="X64" s="269"/>
      <c r="Y64" s="269"/>
      <c r="Z64" s="269"/>
      <c r="AA64" s="269"/>
      <c r="AB64" s="269"/>
      <c r="AC64" s="269"/>
      <c r="AD64" s="269"/>
      <c r="AE64" s="269"/>
      <c r="AF64" s="269"/>
      <c r="AG64" s="269"/>
      <c r="AH64" s="269"/>
      <c r="AI64" s="269"/>
      <c r="AJ64" s="269"/>
      <c r="AK64" s="269"/>
      <c r="AL64" s="269"/>
      <c r="AM64" s="269"/>
      <c r="AN64" s="269"/>
      <c r="AO64" s="269"/>
      <c r="AP64" s="269"/>
      <c r="AQ64" s="269"/>
      <c r="AR64" s="269"/>
      <c r="AS64" s="269"/>
      <c r="AT64" s="269"/>
      <c r="AU64" s="269"/>
      <c r="AV64" s="269"/>
      <c r="AW64" s="269"/>
      <c r="AX64" s="269"/>
      <c r="AY64" s="269"/>
      <c r="AZ64" s="269"/>
      <c r="BA64" s="269"/>
      <c r="BB64" s="269"/>
      <c r="BC64" s="269"/>
      <c r="BD64" s="269"/>
      <c r="BE64" s="269"/>
      <c r="BF64" s="269"/>
      <c r="BG64" s="269"/>
      <c r="BH64" s="269"/>
      <c r="BI64" s="269"/>
      <c r="BJ64" s="269"/>
      <c r="BK64" s="269"/>
      <c r="BL64" s="269"/>
      <c r="BM64" s="269"/>
      <c r="BN64" s="269"/>
      <c r="BO64" s="269"/>
      <c r="BP64" s="269"/>
      <c r="BQ64" s="269"/>
      <c r="BR64" s="269"/>
      <c r="BS64" s="269"/>
      <c r="BT64" s="269"/>
      <c r="BU64" s="269"/>
      <c r="BV64" s="269"/>
      <c r="BW64" s="269"/>
      <c r="BX64" s="269"/>
      <c r="BY64" s="269"/>
      <c r="BZ64" s="269"/>
      <c r="CA64" s="269"/>
      <c r="CB64" s="269"/>
      <c r="CC64" s="269"/>
      <c r="CD64" s="269"/>
      <c r="CE64" s="269"/>
      <c r="CF64" s="269"/>
      <c r="CG64" s="269"/>
      <c r="CH64" s="269"/>
      <c r="CI64" s="269"/>
      <c r="CJ64" s="269"/>
      <c r="CK64" s="269"/>
      <c r="CL64" s="269"/>
      <c r="CM64" s="269"/>
      <c r="CN64" s="269"/>
      <c r="CO64" s="269"/>
      <c r="CP64" s="269"/>
      <c r="CQ64" s="269"/>
      <c r="CR64" s="269"/>
      <c r="CS64" s="269"/>
      <c r="CT64" s="269"/>
      <c r="CU64" s="269"/>
      <c r="CV64" s="269"/>
      <c r="CW64" s="269"/>
      <c r="CX64" s="269"/>
      <c r="CY64" s="269"/>
      <c r="CZ64" s="269"/>
      <c r="DA64" s="269"/>
      <c r="DB64" s="269"/>
      <c r="DC64" s="269"/>
      <c r="DD64" s="269"/>
      <c r="DE64" s="269"/>
      <c r="DF64" s="269"/>
      <c r="DG64" s="269"/>
      <c r="DH64" s="269"/>
      <c r="DI64" s="269"/>
      <c r="DJ64" s="269"/>
      <c r="DK64" s="269"/>
      <c r="DL64" s="269"/>
      <c r="DM64" s="269"/>
      <c r="DN64" s="269"/>
      <c r="DO64" s="269"/>
      <c r="DP64" s="269"/>
      <c r="DQ64" s="269"/>
      <c r="DR64" s="269"/>
      <c r="DS64" s="269"/>
      <c r="DT64" s="269"/>
    </row>
    <row r="65" spans="1:124" hidden="1">
      <c r="A65" s="9"/>
      <c r="B65" s="9"/>
      <c r="C65" s="93"/>
      <c r="D65" s="93"/>
      <c r="E65" s="93"/>
      <c r="F65" s="93"/>
      <c r="G65" s="93"/>
      <c r="H65" s="93"/>
      <c r="I65" s="93"/>
      <c r="J65" s="93"/>
      <c r="K65" s="93"/>
      <c r="L65" s="93"/>
      <c r="M65" s="93"/>
      <c r="N65" s="93"/>
      <c r="O65" s="93"/>
      <c r="P65" s="93"/>
      <c r="Q65" s="93"/>
      <c r="R65" s="93"/>
      <c r="S65" s="93"/>
      <c r="T65" s="93"/>
      <c r="U65" s="93"/>
      <c r="V65" s="93"/>
      <c r="W65" s="93"/>
      <c r="X65" s="93"/>
      <c r="Y65" s="93"/>
      <c r="Z65" s="93"/>
      <c r="AA65" s="93"/>
      <c r="AB65" s="93"/>
      <c r="AC65" s="93"/>
      <c r="AD65" s="93"/>
      <c r="AE65" s="93"/>
      <c r="AF65" s="93"/>
      <c r="AG65" s="93"/>
      <c r="AH65" s="93"/>
      <c r="AI65" s="93"/>
      <c r="AJ65" s="93"/>
      <c r="AK65" s="93"/>
      <c r="AL65" s="93"/>
      <c r="AM65" s="93"/>
      <c r="AN65" s="93"/>
      <c r="AO65" s="93"/>
      <c r="AP65" s="93"/>
      <c r="AQ65" s="93"/>
      <c r="AR65" s="93"/>
      <c r="AS65" s="93"/>
      <c r="AT65" s="93"/>
      <c r="AU65" s="93"/>
      <c r="AV65" s="93"/>
      <c r="AW65" s="93"/>
      <c r="AX65" s="93"/>
      <c r="AY65" s="93"/>
      <c r="AZ65" s="93"/>
      <c r="BA65" s="93"/>
      <c r="BB65" s="93"/>
      <c r="BC65" s="93"/>
      <c r="BD65" s="93"/>
      <c r="BE65" s="93"/>
      <c r="BF65" s="93"/>
      <c r="BG65" s="93"/>
      <c r="BH65" s="93"/>
      <c r="BI65" s="93"/>
      <c r="BJ65" s="93"/>
      <c r="BK65" s="93"/>
      <c r="BL65" s="93"/>
      <c r="BM65" s="93"/>
      <c r="BN65" s="93"/>
      <c r="BO65" s="93"/>
      <c r="BP65" s="93"/>
      <c r="BQ65" s="93"/>
      <c r="BR65" s="93"/>
      <c r="BS65" s="93"/>
      <c r="BT65" s="93"/>
      <c r="BU65" s="93"/>
      <c r="BV65" s="93"/>
      <c r="BW65" s="93"/>
      <c r="BX65" s="93"/>
      <c r="BY65" s="93"/>
      <c r="BZ65" s="93"/>
      <c r="CA65" s="93"/>
      <c r="CB65" s="93"/>
      <c r="CC65" s="93"/>
      <c r="CD65" s="93"/>
      <c r="CE65" s="93"/>
      <c r="CF65" s="93"/>
      <c r="CG65" s="93"/>
      <c r="CH65" s="93"/>
      <c r="CI65" s="93"/>
      <c r="CJ65" s="93"/>
      <c r="CK65" s="93"/>
      <c r="CL65" s="93"/>
      <c r="CM65" s="93"/>
      <c r="CN65" s="93"/>
      <c r="CO65" s="93"/>
      <c r="CP65" s="93"/>
      <c r="CQ65" s="93"/>
      <c r="CR65" s="93"/>
      <c r="CS65" s="93"/>
      <c r="CT65" s="93"/>
      <c r="CU65" s="93"/>
      <c r="CV65" s="93"/>
      <c r="CW65" s="93"/>
      <c r="CX65" s="93"/>
      <c r="CY65" s="93"/>
      <c r="CZ65" s="93"/>
      <c r="DA65" s="93"/>
      <c r="DB65" s="93"/>
      <c r="DC65" s="93"/>
      <c r="DD65" s="93"/>
      <c r="DE65" s="93"/>
      <c r="DF65" s="93"/>
      <c r="DG65" s="93"/>
      <c r="DH65" s="93"/>
      <c r="DI65" s="93"/>
      <c r="DJ65" s="93"/>
      <c r="DK65" s="93"/>
      <c r="DL65" s="93"/>
      <c r="DM65" s="93"/>
      <c r="DN65" s="93"/>
      <c r="DO65" s="93"/>
      <c r="DP65" s="93"/>
      <c r="DQ65" s="93"/>
      <c r="DR65" s="93"/>
      <c r="DS65" s="93"/>
      <c r="DT65" s="93"/>
    </row>
    <row r="66" spans="1:124" hidden="1">
      <c r="A66" s="261" t="s">
        <v>65</v>
      </c>
      <c r="B66" s="147" t="s">
        <v>57</v>
      </c>
      <c r="C66" s="264" t="s">
        <v>99</v>
      </c>
      <c r="D66" s="265"/>
      <c r="E66" s="265"/>
      <c r="F66" s="265"/>
      <c r="G66" s="265"/>
      <c r="H66" s="265"/>
      <c r="I66" s="265"/>
      <c r="J66" s="265"/>
      <c r="K66" s="265"/>
      <c r="L66" s="265"/>
      <c r="M66" s="265"/>
      <c r="N66" s="265"/>
      <c r="O66" s="265"/>
      <c r="P66" s="265"/>
      <c r="Q66" s="265"/>
      <c r="R66" s="265"/>
      <c r="S66" s="265"/>
      <c r="T66" s="265"/>
      <c r="U66" s="265"/>
      <c r="V66" s="265"/>
      <c r="W66" s="265"/>
      <c r="X66" s="265"/>
      <c r="Y66" s="265"/>
      <c r="Z66" s="265"/>
      <c r="AA66" s="265"/>
      <c r="AB66" s="265"/>
      <c r="AC66" s="265"/>
      <c r="AD66" s="265"/>
      <c r="AE66" s="265"/>
      <c r="AF66" s="265"/>
      <c r="AG66" s="265"/>
      <c r="AH66" s="265"/>
      <c r="AI66" s="265"/>
      <c r="AJ66" s="265"/>
      <c r="AK66" s="265"/>
      <c r="AL66" s="265"/>
      <c r="AM66" s="265"/>
      <c r="AN66" s="265"/>
      <c r="AO66" s="265"/>
      <c r="AP66" s="265"/>
      <c r="AQ66" s="265"/>
      <c r="AR66" s="265"/>
      <c r="AS66" s="265"/>
      <c r="AT66" s="265"/>
      <c r="AU66" s="265"/>
      <c r="AV66" s="265"/>
      <c r="AW66" s="265"/>
      <c r="AX66" s="265"/>
      <c r="AY66" s="265"/>
      <c r="AZ66" s="265"/>
      <c r="BA66" s="265"/>
      <c r="BB66" s="265"/>
      <c r="BC66" s="265"/>
      <c r="BD66" s="265"/>
      <c r="BE66" s="265"/>
      <c r="BF66" s="265"/>
      <c r="BG66" s="265"/>
      <c r="BH66" s="265"/>
      <c r="BI66" s="265"/>
      <c r="BJ66" s="265"/>
      <c r="BK66" s="265"/>
      <c r="BL66" s="265"/>
      <c r="BM66" s="265"/>
      <c r="BN66" s="265"/>
      <c r="BO66" s="265"/>
      <c r="BP66" s="265"/>
      <c r="BQ66" s="265"/>
      <c r="BR66" s="265"/>
      <c r="BS66" s="265"/>
      <c r="BT66" s="265"/>
      <c r="BU66" s="265"/>
      <c r="BV66" s="265"/>
      <c r="BW66" s="265"/>
      <c r="BX66" s="265"/>
      <c r="BY66" s="265"/>
      <c r="BZ66" s="265"/>
      <c r="CA66" s="265"/>
      <c r="CB66" s="265"/>
      <c r="CC66" s="265"/>
      <c r="CD66" s="265"/>
      <c r="CE66" s="265"/>
      <c r="CF66" s="265"/>
      <c r="CG66" s="265"/>
      <c r="CH66" s="265"/>
      <c r="CI66" s="265"/>
      <c r="CJ66" s="265"/>
      <c r="CK66" s="265"/>
      <c r="CL66" s="265"/>
      <c r="CM66" s="265"/>
      <c r="CN66" s="265"/>
      <c r="CO66" s="265"/>
      <c r="CP66" s="265"/>
      <c r="CQ66" s="265"/>
      <c r="CR66" s="265"/>
      <c r="CS66" s="265"/>
      <c r="CT66" s="265"/>
      <c r="CU66" s="265"/>
      <c r="CV66" s="265"/>
      <c r="CW66" s="265"/>
      <c r="CX66" s="265"/>
      <c r="CY66" s="265"/>
      <c r="CZ66" s="265"/>
      <c r="DA66" s="265"/>
      <c r="DB66" s="265"/>
      <c r="DC66" s="265"/>
      <c r="DD66" s="265"/>
      <c r="DE66" s="265"/>
      <c r="DF66" s="265"/>
      <c r="DG66" s="265"/>
      <c r="DH66" s="265"/>
      <c r="DI66" s="265"/>
      <c r="DJ66" s="265"/>
      <c r="DK66" s="265"/>
      <c r="DL66" s="265"/>
      <c r="DM66" s="265"/>
      <c r="DN66" s="265"/>
      <c r="DO66" s="265"/>
      <c r="DP66" s="265"/>
      <c r="DQ66" s="265"/>
      <c r="DR66" s="265"/>
      <c r="DS66" s="265"/>
      <c r="DT66" s="265"/>
    </row>
    <row r="67" spans="1:124" hidden="1">
      <c r="A67" s="262"/>
      <c r="B67" s="147" t="s">
        <v>58</v>
      </c>
      <c r="C67" s="266"/>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67"/>
      <c r="AL67" s="267"/>
      <c r="AM67" s="267"/>
      <c r="AN67" s="267"/>
      <c r="AO67" s="267"/>
      <c r="AP67" s="267"/>
      <c r="AQ67" s="267"/>
      <c r="AR67" s="267"/>
      <c r="AS67" s="267"/>
      <c r="AT67" s="267"/>
      <c r="AU67" s="267"/>
      <c r="AV67" s="267"/>
      <c r="AW67" s="267"/>
      <c r="AX67" s="267"/>
      <c r="AY67" s="267"/>
      <c r="AZ67" s="267"/>
      <c r="BA67" s="267"/>
      <c r="BB67" s="267"/>
      <c r="BC67" s="267"/>
      <c r="BD67" s="267"/>
      <c r="BE67" s="267"/>
      <c r="BF67" s="267"/>
      <c r="BG67" s="267"/>
      <c r="BH67" s="267"/>
      <c r="BI67" s="267"/>
      <c r="BJ67" s="267"/>
      <c r="BK67" s="267"/>
      <c r="BL67" s="267"/>
      <c r="BM67" s="267"/>
      <c r="BN67" s="267"/>
      <c r="BO67" s="267"/>
      <c r="BP67" s="267"/>
      <c r="BQ67" s="267"/>
      <c r="BR67" s="267"/>
      <c r="BS67" s="267"/>
      <c r="BT67" s="267"/>
      <c r="BU67" s="267"/>
      <c r="BV67" s="267"/>
      <c r="BW67" s="267"/>
      <c r="BX67" s="267"/>
      <c r="BY67" s="267"/>
      <c r="BZ67" s="267"/>
      <c r="CA67" s="267"/>
      <c r="CB67" s="267"/>
      <c r="CC67" s="267"/>
      <c r="CD67" s="267"/>
      <c r="CE67" s="267"/>
      <c r="CF67" s="267"/>
      <c r="CG67" s="267"/>
      <c r="CH67" s="267"/>
      <c r="CI67" s="267"/>
      <c r="CJ67" s="267"/>
      <c r="CK67" s="267"/>
      <c r="CL67" s="267"/>
      <c r="CM67" s="267"/>
      <c r="CN67" s="267"/>
      <c r="CO67" s="267"/>
      <c r="CP67" s="267"/>
      <c r="CQ67" s="267"/>
      <c r="CR67" s="267"/>
      <c r="CS67" s="267"/>
      <c r="CT67" s="267"/>
      <c r="CU67" s="267"/>
      <c r="CV67" s="267"/>
      <c r="CW67" s="267"/>
      <c r="CX67" s="267"/>
      <c r="CY67" s="267"/>
      <c r="CZ67" s="267"/>
      <c r="DA67" s="267"/>
      <c r="DB67" s="267"/>
      <c r="DC67" s="267"/>
      <c r="DD67" s="267"/>
      <c r="DE67" s="267"/>
      <c r="DF67" s="267"/>
      <c r="DG67" s="267"/>
      <c r="DH67" s="267"/>
      <c r="DI67" s="267"/>
      <c r="DJ67" s="267"/>
      <c r="DK67" s="267"/>
      <c r="DL67" s="267"/>
      <c r="DM67" s="267"/>
      <c r="DN67" s="267"/>
      <c r="DO67" s="267"/>
      <c r="DP67" s="267"/>
      <c r="DQ67" s="267"/>
      <c r="DR67" s="267"/>
      <c r="DS67" s="267"/>
      <c r="DT67" s="267"/>
    </row>
    <row r="68" spans="1:124" hidden="1">
      <c r="A68" s="263"/>
      <c r="B68" s="147" t="s">
        <v>56</v>
      </c>
      <c r="C68" s="268"/>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c r="BA68" s="269"/>
      <c r="BB68" s="269"/>
      <c r="BC68" s="269"/>
      <c r="BD68" s="269"/>
      <c r="BE68" s="269"/>
      <c r="BF68" s="269"/>
      <c r="BG68" s="269"/>
      <c r="BH68" s="269"/>
      <c r="BI68" s="269"/>
      <c r="BJ68" s="269"/>
      <c r="BK68" s="269"/>
      <c r="BL68" s="269"/>
      <c r="BM68" s="269"/>
      <c r="BN68" s="269"/>
      <c r="BO68" s="269"/>
      <c r="BP68" s="269"/>
      <c r="BQ68" s="269"/>
      <c r="BR68" s="269"/>
      <c r="BS68" s="269"/>
      <c r="BT68" s="269"/>
      <c r="BU68" s="269"/>
      <c r="BV68" s="269"/>
      <c r="BW68" s="269"/>
      <c r="BX68" s="269"/>
      <c r="BY68" s="269"/>
      <c r="BZ68" s="269"/>
      <c r="CA68" s="269"/>
      <c r="CB68" s="269"/>
      <c r="CC68" s="269"/>
      <c r="CD68" s="269"/>
      <c r="CE68" s="269"/>
      <c r="CF68" s="269"/>
      <c r="CG68" s="269"/>
      <c r="CH68" s="269"/>
      <c r="CI68" s="269"/>
      <c r="CJ68" s="269"/>
      <c r="CK68" s="269"/>
      <c r="CL68" s="269"/>
      <c r="CM68" s="269"/>
      <c r="CN68" s="269"/>
      <c r="CO68" s="269"/>
      <c r="CP68" s="269"/>
      <c r="CQ68" s="269"/>
      <c r="CR68" s="269"/>
      <c r="CS68" s="269"/>
      <c r="CT68" s="269"/>
      <c r="CU68" s="269"/>
      <c r="CV68" s="269"/>
      <c r="CW68" s="269"/>
      <c r="CX68" s="269"/>
      <c r="CY68" s="269"/>
      <c r="CZ68" s="269"/>
      <c r="DA68" s="269"/>
      <c r="DB68" s="269"/>
      <c r="DC68" s="269"/>
      <c r="DD68" s="269"/>
      <c r="DE68" s="269"/>
      <c r="DF68" s="269"/>
      <c r="DG68" s="269"/>
      <c r="DH68" s="269"/>
      <c r="DI68" s="269"/>
      <c r="DJ68" s="269"/>
      <c r="DK68" s="269"/>
      <c r="DL68" s="269"/>
      <c r="DM68" s="269"/>
      <c r="DN68" s="269"/>
      <c r="DO68" s="269"/>
      <c r="DP68" s="269"/>
      <c r="DQ68" s="269"/>
      <c r="DR68" s="269"/>
      <c r="DS68" s="269"/>
      <c r="DT68" s="269"/>
    </row>
    <row r="69" spans="1:124">
      <c r="A69" s="144"/>
      <c r="B69" s="58"/>
      <c r="C69" s="94"/>
      <c r="D69" s="94"/>
      <c r="E69" s="94"/>
      <c r="F69" s="94"/>
      <c r="G69" s="94"/>
      <c r="H69" s="94"/>
      <c r="I69" s="94"/>
      <c r="J69" s="94"/>
      <c r="K69" s="94"/>
      <c r="L69" s="94"/>
      <c r="M69" s="94"/>
      <c r="N69" s="94"/>
      <c r="O69" s="94"/>
      <c r="P69" s="94"/>
      <c r="Q69" s="94"/>
      <c r="R69" s="94"/>
      <c r="S69" s="94"/>
      <c r="T69" s="94"/>
      <c r="U69" s="94"/>
      <c r="V69" s="94"/>
      <c r="W69" s="94"/>
      <c r="X69" s="94"/>
      <c r="Y69" s="94"/>
      <c r="Z69" s="94"/>
      <c r="AA69" s="94"/>
      <c r="AB69" s="94"/>
      <c r="AC69" s="94"/>
      <c r="AD69" s="94"/>
      <c r="AE69" s="94"/>
      <c r="AF69" s="94"/>
      <c r="AG69" s="94"/>
      <c r="AH69" s="94"/>
      <c r="AI69" s="94"/>
      <c r="AJ69" s="94"/>
      <c r="AK69" s="94"/>
      <c r="AL69" s="94"/>
      <c r="AM69" s="94"/>
      <c r="AN69" s="94"/>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c r="BM69" s="94"/>
      <c r="BN69" s="94"/>
      <c r="BO69" s="94"/>
      <c r="BP69" s="94"/>
      <c r="BQ69" s="94"/>
      <c r="BR69" s="94"/>
      <c r="BS69" s="94"/>
      <c r="BT69" s="94"/>
      <c r="BU69" s="94"/>
      <c r="BV69" s="94"/>
      <c r="BW69" s="94"/>
      <c r="BX69" s="94"/>
      <c r="BY69" s="94"/>
      <c r="BZ69" s="94"/>
      <c r="CA69" s="94"/>
      <c r="CB69" s="94"/>
      <c r="CC69" s="94"/>
      <c r="CD69" s="94"/>
      <c r="CE69" s="94"/>
      <c r="CF69" s="94"/>
      <c r="CG69" s="94"/>
      <c r="CH69" s="94"/>
      <c r="CI69" s="94"/>
      <c r="CJ69" s="94"/>
      <c r="CK69" s="94"/>
      <c r="CL69" s="94"/>
      <c r="CM69" s="94"/>
      <c r="CN69" s="94"/>
      <c r="CO69" s="94"/>
      <c r="CP69" s="94"/>
      <c r="CQ69" s="94"/>
      <c r="CR69" s="94"/>
      <c r="CS69" s="94"/>
      <c r="CT69" s="94"/>
      <c r="CU69" s="94"/>
      <c r="CV69" s="94"/>
      <c r="CW69" s="94"/>
      <c r="CX69" s="94"/>
      <c r="CY69" s="94"/>
      <c r="CZ69" s="94"/>
      <c r="DA69" s="94"/>
      <c r="DB69" s="94"/>
      <c r="DC69" s="94"/>
      <c r="DD69" s="94"/>
      <c r="DE69" s="94"/>
      <c r="DF69" s="94"/>
      <c r="DG69" s="94"/>
      <c r="DH69" s="94"/>
      <c r="DI69" s="94"/>
      <c r="DJ69" s="94"/>
      <c r="DK69" s="94"/>
      <c r="DL69" s="94"/>
      <c r="DM69" s="94"/>
      <c r="DN69" s="94"/>
      <c r="DO69" s="94"/>
      <c r="DP69" s="94"/>
      <c r="DQ69" s="94"/>
      <c r="DR69" s="94"/>
      <c r="DS69" s="94"/>
      <c r="DT69" s="94"/>
    </row>
    <row r="70" spans="1:124" s="11" customFormat="1" ht="14.45" customHeight="1">
      <c r="A70" s="164" t="s">
        <v>66</v>
      </c>
      <c r="B70" s="165" t="s">
        <v>57</v>
      </c>
      <c r="C70" s="166">
        <v>75</v>
      </c>
      <c r="D70" s="247">
        <v>75</v>
      </c>
      <c r="E70" s="248"/>
      <c r="F70" s="247">
        <v>75</v>
      </c>
      <c r="G70" s="248"/>
      <c r="H70" s="243" t="s">
        <v>72</v>
      </c>
      <c r="I70" s="244"/>
      <c r="J70" s="247">
        <v>75</v>
      </c>
      <c r="K70" s="248"/>
      <c r="L70" s="247">
        <v>75</v>
      </c>
      <c r="M70" s="248"/>
      <c r="N70" s="247">
        <v>75</v>
      </c>
      <c r="O70" s="248"/>
      <c r="P70" s="253">
        <v>75</v>
      </c>
      <c r="Q70" s="254"/>
      <c r="R70" s="247">
        <v>75</v>
      </c>
      <c r="S70" s="248"/>
      <c r="T70" s="247">
        <v>75</v>
      </c>
      <c r="U70" s="248"/>
      <c r="V70" s="247">
        <v>75</v>
      </c>
      <c r="W70" s="248"/>
      <c r="X70" s="247">
        <v>75</v>
      </c>
      <c r="Y70" s="248"/>
      <c r="Z70" s="247">
        <v>75</v>
      </c>
      <c r="AA70" s="248"/>
      <c r="AB70" s="247">
        <v>75</v>
      </c>
      <c r="AC70" s="248"/>
      <c r="AD70" s="247">
        <v>75</v>
      </c>
      <c r="AE70" s="248"/>
      <c r="AF70" s="247">
        <v>75</v>
      </c>
      <c r="AG70" s="248"/>
      <c r="AH70" s="247">
        <v>75</v>
      </c>
      <c r="AI70" s="248"/>
      <c r="AJ70" s="247">
        <v>75</v>
      </c>
      <c r="AK70" s="248"/>
      <c r="AL70" s="247">
        <v>75</v>
      </c>
      <c r="AM70" s="248"/>
      <c r="AN70" s="247">
        <v>75</v>
      </c>
      <c r="AO70" s="248"/>
      <c r="AP70" s="166">
        <v>75</v>
      </c>
      <c r="AQ70" s="166">
        <v>75</v>
      </c>
      <c r="AR70" s="166">
        <v>75</v>
      </c>
      <c r="AS70" s="166">
        <v>75</v>
      </c>
      <c r="AT70" s="166">
        <v>75</v>
      </c>
      <c r="AU70" s="166">
        <v>75</v>
      </c>
      <c r="AV70" s="166">
        <v>75</v>
      </c>
      <c r="AW70" s="247">
        <v>75</v>
      </c>
      <c r="AX70" s="248"/>
      <c r="AY70" s="247">
        <v>75</v>
      </c>
      <c r="AZ70" s="248"/>
      <c r="BA70" s="251" t="s">
        <v>72</v>
      </c>
      <c r="BB70" s="252"/>
      <c r="BC70" s="247">
        <v>75</v>
      </c>
      <c r="BD70" s="248"/>
      <c r="BE70" s="247">
        <v>75</v>
      </c>
      <c r="BF70" s="248"/>
      <c r="BG70" s="247">
        <v>75</v>
      </c>
      <c r="BH70" s="248"/>
      <c r="BI70" s="247">
        <v>75</v>
      </c>
      <c r="BJ70" s="248"/>
      <c r="BK70" s="247">
        <v>75</v>
      </c>
      <c r="BL70" s="248"/>
      <c r="BM70" s="247">
        <v>75</v>
      </c>
      <c r="BN70" s="248"/>
      <c r="BO70" s="247">
        <v>75</v>
      </c>
      <c r="BP70" s="248"/>
      <c r="BQ70" s="247">
        <v>75</v>
      </c>
      <c r="BR70" s="248"/>
      <c r="BS70" s="247">
        <v>75</v>
      </c>
      <c r="BT70" s="248"/>
      <c r="BU70" s="247">
        <v>75</v>
      </c>
      <c r="BV70" s="248"/>
      <c r="BW70" s="247">
        <v>75</v>
      </c>
      <c r="BX70" s="248"/>
      <c r="BY70" s="166">
        <v>75</v>
      </c>
      <c r="BZ70" s="166">
        <v>75</v>
      </c>
      <c r="CA70" s="166">
        <v>75</v>
      </c>
      <c r="CB70" s="166">
        <v>75</v>
      </c>
      <c r="CC70" s="247">
        <v>75</v>
      </c>
      <c r="CD70" s="248"/>
      <c r="CE70" s="247">
        <v>75</v>
      </c>
      <c r="CF70" s="248"/>
      <c r="CG70" s="166">
        <v>75</v>
      </c>
      <c r="CH70" s="166">
        <v>75</v>
      </c>
      <c r="CI70" s="166">
        <v>75</v>
      </c>
      <c r="CJ70" s="166">
        <v>75</v>
      </c>
      <c r="CK70" s="166">
        <v>75</v>
      </c>
      <c r="CL70" s="166">
        <v>75</v>
      </c>
      <c r="CM70" s="166">
        <v>75</v>
      </c>
      <c r="CN70" s="166">
        <v>75</v>
      </c>
      <c r="CO70" s="166">
        <v>75</v>
      </c>
      <c r="CP70" s="247">
        <v>75</v>
      </c>
      <c r="CQ70" s="248"/>
      <c r="CR70" s="247">
        <v>75</v>
      </c>
      <c r="CS70" s="248"/>
      <c r="CT70" s="247">
        <v>75</v>
      </c>
      <c r="CU70" s="248"/>
      <c r="CV70" s="247">
        <v>75</v>
      </c>
      <c r="CW70" s="248"/>
      <c r="CX70" s="247">
        <v>75</v>
      </c>
      <c r="CY70" s="248"/>
      <c r="CZ70" s="247">
        <v>75</v>
      </c>
      <c r="DA70" s="248"/>
      <c r="DB70" s="247">
        <v>75</v>
      </c>
      <c r="DC70" s="248"/>
      <c r="DD70" s="247">
        <v>75</v>
      </c>
      <c r="DE70" s="248"/>
      <c r="DF70" s="247">
        <v>75</v>
      </c>
      <c r="DG70" s="248"/>
      <c r="DH70" s="167">
        <v>75</v>
      </c>
      <c r="DI70" s="167">
        <v>75</v>
      </c>
      <c r="DJ70" s="166">
        <v>75</v>
      </c>
      <c r="DK70" s="166">
        <v>75</v>
      </c>
      <c r="DL70" s="166">
        <v>75</v>
      </c>
      <c r="DM70" s="166">
        <v>75</v>
      </c>
      <c r="DN70" s="166">
        <v>75</v>
      </c>
      <c r="DO70" s="247">
        <v>75</v>
      </c>
      <c r="DP70" s="248"/>
      <c r="DQ70" s="247">
        <v>75</v>
      </c>
      <c r="DR70" s="248"/>
      <c r="DS70" s="241">
        <v>75</v>
      </c>
      <c r="DT70" s="242"/>
    </row>
    <row r="71" spans="1:124">
      <c r="A71" s="144"/>
      <c r="B71" s="58"/>
      <c r="C71" s="94"/>
      <c r="D71" s="94"/>
      <c r="E71" s="94"/>
      <c r="F71" s="94"/>
      <c r="G71" s="94"/>
      <c r="H71" s="94"/>
      <c r="I71" s="94"/>
      <c r="J71" s="94"/>
      <c r="K71" s="94"/>
      <c r="L71" s="94"/>
      <c r="M71" s="94"/>
      <c r="N71" s="94"/>
      <c r="O71" s="94"/>
      <c r="P71" s="145"/>
      <c r="Q71" s="145"/>
      <c r="R71" s="94"/>
      <c r="S71" s="94"/>
      <c r="T71" s="94"/>
      <c r="U71" s="94"/>
      <c r="V71" s="94"/>
      <c r="W71" s="94"/>
      <c r="X71" s="94"/>
      <c r="Y71" s="94"/>
      <c r="Z71" s="94"/>
      <c r="AA71" s="94"/>
      <c r="AB71" s="94"/>
      <c r="AC71" s="94"/>
      <c r="AD71" s="94"/>
      <c r="AE71" s="94"/>
      <c r="AF71" s="94"/>
      <c r="AG71" s="94"/>
      <c r="AH71" s="94"/>
      <c r="AI71" s="94"/>
      <c r="AJ71" s="94"/>
      <c r="AK71" s="94"/>
      <c r="AL71" s="94"/>
      <c r="AM71" s="94"/>
      <c r="AN71" s="94"/>
      <c r="AO71" s="94"/>
      <c r="AP71" s="94"/>
      <c r="AQ71" s="94"/>
      <c r="AR71" s="94"/>
      <c r="AS71" s="94"/>
      <c r="AT71" s="94"/>
      <c r="AU71" s="94"/>
      <c r="AV71" s="94"/>
      <c r="AW71" s="94"/>
      <c r="AX71" s="94"/>
      <c r="AY71" s="94"/>
      <c r="AZ71" s="94"/>
      <c r="BA71" s="94"/>
      <c r="BB71" s="94"/>
      <c r="BC71" s="94"/>
      <c r="BD71" s="94"/>
      <c r="BE71" s="94"/>
      <c r="BF71" s="94"/>
      <c r="BG71" s="94"/>
      <c r="BH71" s="94"/>
      <c r="BI71" s="94"/>
      <c r="BJ71" s="94"/>
      <c r="BK71" s="94"/>
      <c r="BL71" s="94"/>
      <c r="BM71" s="94"/>
      <c r="BN71" s="94"/>
      <c r="BO71" s="94"/>
      <c r="BP71" s="94"/>
      <c r="BQ71" s="94"/>
      <c r="BR71" s="94"/>
      <c r="BS71" s="94"/>
      <c r="BT71" s="94"/>
      <c r="BU71" s="94"/>
      <c r="BV71" s="94"/>
      <c r="BW71" s="94"/>
      <c r="BX71" s="94"/>
      <c r="BY71" s="94"/>
      <c r="BZ71" s="94"/>
      <c r="CA71" s="94"/>
      <c r="CB71" s="94"/>
      <c r="CC71" s="94"/>
      <c r="CD71" s="94"/>
      <c r="CE71" s="94"/>
      <c r="CF71" s="94"/>
      <c r="CG71" s="94"/>
      <c r="CH71" s="94"/>
      <c r="CI71" s="94"/>
      <c r="CJ71" s="94"/>
      <c r="CK71" s="94"/>
      <c r="CL71" s="94"/>
      <c r="CM71" s="94"/>
      <c r="CN71" s="94"/>
      <c r="CO71" s="94"/>
      <c r="CP71" s="94"/>
      <c r="CQ71" s="94"/>
      <c r="CR71" s="94"/>
      <c r="CS71" s="94"/>
      <c r="CT71" s="94"/>
      <c r="CU71" s="94"/>
      <c r="CV71" s="94"/>
      <c r="CW71" s="94"/>
      <c r="CX71" s="94"/>
      <c r="CY71" s="94"/>
      <c r="CZ71" s="94"/>
      <c r="DA71" s="94"/>
      <c r="DB71" s="94"/>
      <c r="DC71" s="94"/>
      <c r="DD71" s="94"/>
      <c r="DE71" s="94"/>
      <c r="DF71" s="94"/>
      <c r="DG71" s="94"/>
      <c r="DH71" s="94"/>
      <c r="DI71" s="94"/>
      <c r="DJ71" s="94"/>
      <c r="DK71" s="94"/>
      <c r="DL71" s="94"/>
      <c r="DM71" s="94"/>
      <c r="DN71" s="94"/>
      <c r="DO71" s="94"/>
      <c r="DP71" s="94"/>
      <c r="DQ71" s="94"/>
      <c r="DR71" s="94"/>
      <c r="DS71" s="94"/>
      <c r="DT71" s="94"/>
    </row>
    <row r="72" spans="1:124">
      <c r="A72" s="249" t="s">
        <v>94</v>
      </c>
      <c r="B72" s="250"/>
      <c r="C72" s="161" t="s">
        <v>72</v>
      </c>
      <c r="D72" s="239" t="s">
        <v>72</v>
      </c>
      <c r="E72" s="240"/>
      <c r="F72" s="157">
        <v>3.1800000000000002E-2</v>
      </c>
      <c r="G72" s="158">
        <v>7.4999999999999997E-3</v>
      </c>
      <c r="H72" s="243" t="s">
        <v>72</v>
      </c>
      <c r="I72" s="244"/>
      <c r="J72" s="237">
        <v>3.7999999999999999E-2</v>
      </c>
      <c r="K72" s="238"/>
      <c r="L72" s="159">
        <v>3.85E-2</v>
      </c>
      <c r="M72" s="160">
        <v>1.0200000000000001E-2</v>
      </c>
      <c r="N72" s="243" t="s">
        <v>72</v>
      </c>
      <c r="O72" s="244"/>
      <c r="P72" s="245" t="s">
        <v>72</v>
      </c>
      <c r="Q72" s="246"/>
      <c r="R72" s="243" t="s">
        <v>72</v>
      </c>
      <c r="S72" s="244"/>
      <c r="T72" s="243" t="s">
        <v>72</v>
      </c>
      <c r="U72" s="244"/>
      <c r="V72" s="243" t="s">
        <v>72</v>
      </c>
      <c r="W72" s="244"/>
      <c r="X72" s="243" t="s">
        <v>72</v>
      </c>
      <c r="Y72" s="244"/>
      <c r="Z72" s="243" t="s">
        <v>72</v>
      </c>
      <c r="AA72" s="244"/>
      <c r="AB72" s="243" t="s">
        <v>72</v>
      </c>
      <c r="AC72" s="244"/>
      <c r="AD72" s="243" t="s">
        <v>72</v>
      </c>
      <c r="AE72" s="244"/>
      <c r="AF72" s="243" t="s">
        <v>72</v>
      </c>
      <c r="AG72" s="244"/>
      <c r="AH72" s="243" t="s">
        <v>72</v>
      </c>
      <c r="AI72" s="244"/>
      <c r="AJ72" s="243" t="s">
        <v>72</v>
      </c>
      <c r="AK72" s="244"/>
      <c r="AL72" s="243" t="s">
        <v>72</v>
      </c>
      <c r="AM72" s="244"/>
      <c r="AN72" s="159">
        <v>3.32E-2</v>
      </c>
      <c r="AO72" s="160">
        <v>7.1999999999999998E-3</v>
      </c>
      <c r="AP72" s="162">
        <v>1.4E-2</v>
      </c>
      <c r="AQ72" s="162">
        <v>9.4999999999999998E-3</v>
      </c>
      <c r="AR72" s="162">
        <v>9.4999999999999998E-3</v>
      </c>
      <c r="AS72" s="162">
        <v>9.4999999999999998E-3</v>
      </c>
      <c r="AT72" s="162">
        <v>5.3E-3</v>
      </c>
      <c r="AU72" s="162">
        <v>5.3E-3</v>
      </c>
      <c r="AV72" s="162">
        <v>5.3E-3</v>
      </c>
      <c r="AW72" s="159">
        <v>3.32E-2</v>
      </c>
      <c r="AX72" s="160">
        <v>7.1999999999999998E-3</v>
      </c>
      <c r="AY72" s="159">
        <v>3.32E-2</v>
      </c>
      <c r="AZ72" s="160">
        <v>7.1999999999999998E-3</v>
      </c>
      <c r="BA72" s="243" t="s">
        <v>72</v>
      </c>
      <c r="BB72" s="244"/>
      <c r="BC72" s="237">
        <v>2.5000000000000001E-2</v>
      </c>
      <c r="BD72" s="238"/>
      <c r="BE72" s="159">
        <v>1.6899999999999998E-2</v>
      </c>
      <c r="BF72" s="160">
        <v>5.0000000000000001E-3</v>
      </c>
      <c r="BG72" s="159">
        <v>1.6899999999999998E-2</v>
      </c>
      <c r="BH72" s="160">
        <v>5.0000000000000001E-3</v>
      </c>
      <c r="BI72" s="162">
        <v>7.7299999999999994E-2</v>
      </c>
      <c r="BJ72" s="162">
        <v>1.83E-2</v>
      </c>
      <c r="BK72" s="162">
        <v>4.3900000000000002E-2</v>
      </c>
      <c r="BL72" s="162">
        <v>1.09E-2</v>
      </c>
      <c r="BM72" s="162">
        <v>4.3900000000000002E-2</v>
      </c>
      <c r="BN72" s="162">
        <v>1.09E-2</v>
      </c>
      <c r="BO72" s="162">
        <v>2.98E-2</v>
      </c>
      <c r="BP72" s="162">
        <v>6.7999999999999996E-3</v>
      </c>
      <c r="BQ72" s="162">
        <v>3.3300000000000003E-2</v>
      </c>
      <c r="BR72" s="162">
        <v>7.9000000000000008E-3</v>
      </c>
      <c r="BS72" s="162">
        <v>3.8699999999999998E-2</v>
      </c>
      <c r="BT72" s="162">
        <v>1.1299999999999999E-2</v>
      </c>
      <c r="BU72" s="162">
        <v>3.8699999999999998E-2</v>
      </c>
      <c r="BV72" s="162">
        <v>1.1299999999999999E-2</v>
      </c>
      <c r="BW72" s="239" t="s">
        <v>72</v>
      </c>
      <c r="BX72" s="240"/>
      <c r="BY72" s="163">
        <v>1.0086285714285714E-2</v>
      </c>
      <c r="BZ72" s="163">
        <v>1.0086285714285714E-2</v>
      </c>
      <c r="CA72" s="163">
        <v>1.0086285714285714E-2</v>
      </c>
      <c r="CB72" s="162">
        <v>7.1000000000000004E-3</v>
      </c>
      <c r="CC72" s="162">
        <v>2.9600000000000001E-2</v>
      </c>
      <c r="CD72" s="162">
        <v>7.1000000000000004E-3</v>
      </c>
      <c r="CE72" s="162">
        <v>2.9600000000000001E-2</v>
      </c>
      <c r="CF72" s="162">
        <v>7.1000000000000004E-3</v>
      </c>
      <c r="CG72" s="162">
        <v>7.1000000000000004E-3</v>
      </c>
      <c r="CH72" s="162">
        <v>1.04E-2</v>
      </c>
      <c r="CI72" s="162">
        <v>7.4999999999999997E-3</v>
      </c>
      <c r="CJ72" s="162">
        <v>7.4999999999999997E-3</v>
      </c>
      <c r="CK72" s="162">
        <v>7.4999999999999997E-3</v>
      </c>
      <c r="CL72" s="162">
        <v>8.6E-3</v>
      </c>
      <c r="CM72" s="162">
        <v>8.6E-3</v>
      </c>
      <c r="CN72" s="162">
        <v>4.7000000000000002E-3</v>
      </c>
      <c r="CO72" s="162">
        <v>4.7000000000000002E-3</v>
      </c>
      <c r="CP72" s="162">
        <v>2.1000000000000001E-2</v>
      </c>
      <c r="CQ72" s="162">
        <v>3.8999999999999998E-3</v>
      </c>
      <c r="CR72" s="162">
        <v>3.7600000000000001E-2</v>
      </c>
      <c r="CS72" s="162">
        <v>9.5999999999999992E-3</v>
      </c>
      <c r="CT72" s="162">
        <v>3.7600000000000001E-2</v>
      </c>
      <c r="CU72" s="162">
        <v>9.5999999999999992E-3</v>
      </c>
      <c r="CV72" s="162">
        <v>2.9600000000000001E-2</v>
      </c>
      <c r="CW72" s="162">
        <v>7.1000000000000004E-3</v>
      </c>
      <c r="CX72" s="162">
        <v>2.9600000000000001E-2</v>
      </c>
      <c r="CY72" s="162">
        <v>7.1000000000000004E-3</v>
      </c>
      <c r="CZ72" s="162">
        <v>2.9600000000000001E-2</v>
      </c>
      <c r="DA72" s="162">
        <v>7.1000000000000004E-3</v>
      </c>
      <c r="DB72" s="162">
        <v>2.9600000000000001E-2</v>
      </c>
      <c r="DC72" s="162">
        <v>7.1000000000000004E-3</v>
      </c>
      <c r="DD72" s="162">
        <v>2.9600000000000001E-2</v>
      </c>
      <c r="DE72" s="162">
        <v>7.1000000000000004E-3</v>
      </c>
      <c r="DF72" s="162">
        <v>2.9600000000000001E-2</v>
      </c>
      <c r="DG72" s="162">
        <v>7.1000000000000004E-3</v>
      </c>
      <c r="DH72" s="161">
        <v>6.7000000000000002E-3</v>
      </c>
      <c r="DI72" s="161">
        <v>8.0999999999999996E-3</v>
      </c>
      <c r="DJ72" s="162">
        <v>5.1999999999999998E-3</v>
      </c>
      <c r="DK72" s="162">
        <v>5.1999999999999998E-3</v>
      </c>
      <c r="DL72" s="162">
        <v>5.1999999999999998E-3</v>
      </c>
      <c r="DM72" s="162">
        <v>5.1999999999999998E-3</v>
      </c>
      <c r="DN72" s="162">
        <v>5.1999999999999998E-3</v>
      </c>
      <c r="DO72" s="162">
        <v>2.8199999999999999E-2</v>
      </c>
      <c r="DP72" s="162">
        <v>6.4999999999999997E-3</v>
      </c>
      <c r="DQ72" s="162">
        <v>2.76E-2</v>
      </c>
      <c r="DR72" s="162">
        <v>4.7999999999999996E-3</v>
      </c>
      <c r="DS72" s="241" t="s">
        <v>72</v>
      </c>
      <c r="DT72" s="242"/>
    </row>
    <row r="74" spans="1:124">
      <c r="AR74" s="15"/>
    </row>
  </sheetData>
  <mergeCells count="1010">
    <mergeCell ref="B1:DT1"/>
    <mergeCell ref="A2:DT2"/>
    <mergeCell ref="A3:DT3"/>
    <mergeCell ref="A4:DT4"/>
    <mergeCell ref="A5:DT5"/>
    <mergeCell ref="A6:B8"/>
    <mergeCell ref="D6:E6"/>
    <mergeCell ref="F6:G6"/>
    <mergeCell ref="H6:I6"/>
    <mergeCell ref="J6:K6"/>
    <mergeCell ref="CR6:CS6"/>
    <mergeCell ref="CT6:CU6"/>
    <mergeCell ref="CV6:CW6"/>
    <mergeCell ref="CX6:CY6"/>
    <mergeCell ref="BO6:BP6"/>
    <mergeCell ref="BQ6:BR6"/>
    <mergeCell ref="BS6:BT6"/>
    <mergeCell ref="BU6:BV6"/>
    <mergeCell ref="BW6:BX6"/>
    <mergeCell ref="CC6:CD6"/>
    <mergeCell ref="AJ6:AK6"/>
    <mergeCell ref="AL6:AM6"/>
    <mergeCell ref="AN6:AO6"/>
    <mergeCell ref="AW6:AX6"/>
    <mergeCell ref="AY6:AZ6"/>
    <mergeCell ref="BA6:BB6"/>
    <mergeCell ref="AW7:AX7"/>
    <mergeCell ref="AY7:AZ7"/>
    <mergeCell ref="X6:Y6"/>
    <mergeCell ref="Z6:AA6"/>
    <mergeCell ref="AB6:AC6"/>
    <mergeCell ref="AD6:AE6"/>
    <mergeCell ref="AF6:AG6"/>
    <mergeCell ref="AH6:AI6"/>
    <mergeCell ref="V7:W7"/>
    <mergeCell ref="X7:Y7"/>
    <mergeCell ref="Z7:AA7"/>
    <mergeCell ref="AB7:AC7"/>
    <mergeCell ref="AD7:AE7"/>
    <mergeCell ref="AF7:AG7"/>
    <mergeCell ref="L6:M6"/>
    <mergeCell ref="N6:O6"/>
    <mergeCell ref="P6:Q6"/>
    <mergeCell ref="R6:S6"/>
    <mergeCell ref="T6:U6"/>
    <mergeCell ref="V6:W6"/>
    <mergeCell ref="DS6:DT6"/>
    <mergeCell ref="D7:E7"/>
    <mergeCell ref="F7:G7"/>
    <mergeCell ref="H7:I7"/>
    <mergeCell ref="J7:K7"/>
    <mergeCell ref="L7:M7"/>
    <mergeCell ref="N7:O7"/>
    <mergeCell ref="P7:Q7"/>
    <mergeCell ref="R7:S7"/>
    <mergeCell ref="T7:U7"/>
    <mergeCell ref="CZ6:DA6"/>
    <mergeCell ref="DB6:DC6"/>
    <mergeCell ref="DD6:DE6"/>
    <mergeCell ref="DF6:DG6"/>
    <mergeCell ref="DO6:DP6"/>
    <mergeCell ref="DQ6:DR6"/>
    <mergeCell ref="CE6:CF6"/>
    <mergeCell ref="CP6:CQ6"/>
    <mergeCell ref="DQ7:DR7"/>
    <mergeCell ref="DS7:DT7"/>
    <mergeCell ref="BC6:BD6"/>
    <mergeCell ref="BE6:BF6"/>
    <mergeCell ref="BG6:BH6"/>
    <mergeCell ref="BI6:BJ6"/>
    <mergeCell ref="BK6:BL6"/>
    <mergeCell ref="BM6:BN6"/>
    <mergeCell ref="BI7:BJ7"/>
    <mergeCell ref="BK7:BL7"/>
    <mergeCell ref="AH7:AI7"/>
    <mergeCell ref="AJ7:AK7"/>
    <mergeCell ref="AL7:AM7"/>
    <mergeCell ref="AN7:AO7"/>
    <mergeCell ref="J8:K8"/>
    <mergeCell ref="BC8:BD8"/>
    <mergeCell ref="A9:B9"/>
    <mergeCell ref="D9:E9"/>
    <mergeCell ref="F9:G9"/>
    <mergeCell ref="H9:I9"/>
    <mergeCell ref="J9:K9"/>
    <mergeCell ref="L9:M9"/>
    <mergeCell ref="CX7:CY7"/>
    <mergeCell ref="CZ7:DA7"/>
    <mergeCell ref="DB7:DC7"/>
    <mergeCell ref="DD7:DE7"/>
    <mergeCell ref="DF7:DG7"/>
    <mergeCell ref="DO7:DP7"/>
    <mergeCell ref="CC7:CD7"/>
    <mergeCell ref="CE7:CF7"/>
    <mergeCell ref="CP7:CQ7"/>
    <mergeCell ref="CR7:CS7"/>
    <mergeCell ref="CT7:CU7"/>
    <mergeCell ref="CV7:CW7"/>
    <mergeCell ref="BM7:BN7"/>
    <mergeCell ref="BO7:BP7"/>
    <mergeCell ref="BQ7:BR7"/>
    <mergeCell ref="BS7:BT7"/>
    <mergeCell ref="BU7:BV7"/>
    <mergeCell ref="BW7:BX7"/>
    <mergeCell ref="BA7:BB7"/>
    <mergeCell ref="BC7:BD7"/>
    <mergeCell ref="BE7:BF7"/>
    <mergeCell ref="BG7:BH7"/>
    <mergeCell ref="BO9:BP9"/>
    <mergeCell ref="AL9:AM9"/>
    <mergeCell ref="AN9:AO9"/>
    <mergeCell ref="AW9:AX9"/>
    <mergeCell ref="AY9:AZ9"/>
    <mergeCell ref="BA9:BB9"/>
    <mergeCell ref="BC9:BD9"/>
    <mergeCell ref="BE9:BF9"/>
    <mergeCell ref="BG9:BH9"/>
    <mergeCell ref="BI9:BJ9"/>
    <mergeCell ref="BK9:BL9"/>
    <mergeCell ref="BM9:BN9"/>
    <mergeCell ref="Z9:AA9"/>
    <mergeCell ref="AB9:AC9"/>
    <mergeCell ref="AD9:AE9"/>
    <mergeCell ref="AF9:AG9"/>
    <mergeCell ref="AH9:AI9"/>
    <mergeCell ref="AJ9:AK9"/>
    <mergeCell ref="N9:O9"/>
    <mergeCell ref="P9:Q9"/>
    <mergeCell ref="R9:S9"/>
    <mergeCell ref="T9:U9"/>
    <mergeCell ref="V9:W9"/>
    <mergeCell ref="X9:Y9"/>
    <mergeCell ref="T10:U10"/>
    <mergeCell ref="V10:W10"/>
    <mergeCell ref="X10:Y10"/>
    <mergeCell ref="A10:B10"/>
    <mergeCell ref="D10:E10"/>
    <mergeCell ref="F10:G10"/>
    <mergeCell ref="H10:I10"/>
    <mergeCell ref="J10:K10"/>
    <mergeCell ref="L10:M10"/>
    <mergeCell ref="DB9:DC9"/>
    <mergeCell ref="DD9:DE9"/>
    <mergeCell ref="DF9:DG9"/>
    <mergeCell ref="DO9:DP9"/>
    <mergeCell ref="DQ9:DR9"/>
    <mergeCell ref="DS9:DT9"/>
    <mergeCell ref="CP9:CQ9"/>
    <mergeCell ref="CR9:CS9"/>
    <mergeCell ref="CT9:CU9"/>
    <mergeCell ref="CV9:CW9"/>
    <mergeCell ref="CX9:CY9"/>
    <mergeCell ref="CZ9:DA9"/>
    <mergeCell ref="BQ9:BR9"/>
    <mergeCell ref="BS9:BT9"/>
    <mergeCell ref="BU9:BV9"/>
    <mergeCell ref="BW9:BX9"/>
    <mergeCell ref="CC9:CD9"/>
    <mergeCell ref="CE9:CF9"/>
    <mergeCell ref="DS10:DT10"/>
    <mergeCell ref="CP10:CQ10"/>
    <mergeCell ref="CR10:CS10"/>
    <mergeCell ref="CT10:CU10"/>
    <mergeCell ref="CV10:CW10"/>
    <mergeCell ref="CX10:CY10"/>
    <mergeCell ref="CZ10:DA10"/>
    <mergeCell ref="BQ10:BR10"/>
    <mergeCell ref="BS10:BT10"/>
    <mergeCell ref="BU10:BV10"/>
    <mergeCell ref="BW10:BX10"/>
    <mergeCell ref="CC10:CD10"/>
    <mergeCell ref="CE10:CF10"/>
    <mergeCell ref="BE10:BF10"/>
    <mergeCell ref="BG10:BH10"/>
    <mergeCell ref="BI10:BJ10"/>
    <mergeCell ref="BK10:BL10"/>
    <mergeCell ref="BM10:BN10"/>
    <mergeCell ref="BO10:BP10"/>
    <mergeCell ref="V12:W12"/>
    <mergeCell ref="X12:Y12"/>
    <mergeCell ref="Z12:AA12"/>
    <mergeCell ref="AB12:AC12"/>
    <mergeCell ref="A11:B11"/>
    <mergeCell ref="A12:A17"/>
    <mergeCell ref="D12:E12"/>
    <mergeCell ref="J12:K12"/>
    <mergeCell ref="N12:O12"/>
    <mergeCell ref="P12:Q12"/>
    <mergeCell ref="P16:Q16"/>
    <mergeCell ref="P17:Q17"/>
    <mergeCell ref="DB10:DC10"/>
    <mergeCell ref="DD10:DE10"/>
    <mergeCell ref="DF10:DG10"/>
    <mergeCell ref="DO10:DP10"/>
    <mergeCell ref="DQ10:DR10"/>
    <mergeCell ref="AL10:AM10"/>
    <mergeCell ref="AN10:AO10"/>
    <mergeCell ref="AW10:AX10"/>
    <mergeCell ref="AY10:AZ10"/>
    <mergeCell ref="BA10:BB10"/>
    <mergeCell ref="BC10:BD10"/>
    <mergeCell ref="Z10:AA10"/>
    <mergeCell ref="AB10:AC10"/>
    <mergeCell ref="AD10:AE10"/>
    <mergeCell ref="AF10:AG10"/>
    <mergeCell ref="AH10:AI10"/>
    <mergeCell ref="AJ10:AK10"/>
    <mergeCell ref="N10:O10"/>
    <mergeCell ref="P10:Q10"/>
    <mergeCell ref="R10:S10"/>
    <mergeCell ref="BG13:BH13"/>
    <mergeCell ref="BI13:BJ13"/>
    <mergeCell ref="AF13:AG13"/>
    <mergeCell ref="AH13:AI13"/>
    <mergeCell ref="AJ13:AK13"/>
    <mergeCell ref="AL13:AM13"/>
    <mergeCell ref="AN13:AO13"/>
    <mergeCell ref="AW13:AX13"/>
    <mergeCell ref="T13:U13"/>
    <mergeCell ref="V13:W13"/>
    <mergeCell ref="X13:Y13"/>
    <mergeCell ref="Z13:AA13"/>
    <mergeCell ref="AB13:AC13"/>
    <mergeCell ref="AD13:AE13"/>
    <mergeCell ref="BW12:BX12"/>
    <mergeCell ref="DS12:DT12"/>
    <mergeCell ref="D13:E13"/>
    <mergeCell ref="F13:G13"/>
    <mergeCell ref="H13:I13"/>
    <mergeCell ref="J13:K13"/>
    <mergeCell ref="L13:M13"/>
    <mergeCell ref="N13:O13"/>
    <mergeCell ref="P13:Q13"/>
    <mergeCell ref="R13:S13"/>
    <mergeCell ref="AD12:AE12"/>
    <mergeCell ref="AF12:AG12"/>
    <mergeCell ref="AH12:AI12"/>
    <mergeCell ref="AJ12:AK12"/>
    <mergeCell ref="AL12:AM12"/>
    <mergeCell ref="BC12:BD12"/>
    <mergeCell ref="R12:S12"/>
    <mergeCell ref="T12:U12"/>
    <mergeCell ref="DO13:DP13"/>
    <mergeCell ref="DQ13:DR13"/>
    <mergeCell ref="DS13:DT13"/>
    <mergeCell ref="D14:E14"/>
    <mergeCell ref="F14:G14"/>
    <mergeCell ref="H14:I14"/>
    <mergeCell ref="J14:K14"/>
    <mergeCell ref="L14:M14"/>
    <mergeCell ref="N14:O14"/>
    <mergeCell ref="P14:Q14"/>
    <mergeCell ref="CV13:CW13"/>
    <mergeCell ref="CX13:CY13"/>
    <mergeCell ref="CZ13:DA13"/>
    <mergeCell ref="DB13:DC13"/>
    <mergeCell ref="DD13:DE13"/>
    <mergeCell ref="DF13:DG13"/>
    <mergeCell ref="BW13:BX13"/>
    <mergeCell ref="CC13:CD13"/>
    <mergeCell ref="CE13:CF13"/>
    <mergeCell ref="CP13:CQ13"/>
    <mergeCell ref="CR13:CS13"/>
    <mergeCell ref="CT13:CU13"/>
    <mergeCell ref="BK13:BL13"/>
    <mergeCell ref="BM13:BN13"/>
    <mergeCell ref="BO13:BP13"/>
    <mergeCell ref="BQ13:BR13"/>
    <mergeCell ref="BS13:BT13"/>
    <mergeCell ref="BU13:BV13"/>
    <mergeCell ref="AY13:AZ13"/>
    <mergeCell ref="BA13:BB13"/>
    <mergeCell ref="BC13:BD13"/>
    <mergeCell ref="BE13:BF13"/>
    <mergeCell ref="D15:E15"/>
    <mergeCell ref="F15:G15"/>
    <mergeCell ref="H15:I15"/>
    <mergeCell ref="J15:K15"/>
    <mergeCell ref="L15:M15"/>
    <mergeCell ref="N15:O15"/>
    <mergeCell ref="P15:Q15"/>
    <mergeCell ref="CV14:CW14"/>
    <mergeCell ref="CX14:CY14"/>
    <mergeCell ref="CZ14:DA14"/>
    <mergeCell ref="DB14:DC14"/>
    <mergeCell ref="DD14:DE14"/>
    <mergeCell ref="DF14:DG14"/>
    <mergeCell ref="BU14:BV14"/>
    <mergeCell ref="CC14:CD14"/>
    <mergeCell ref="CE14:CF14"/>
    <mergeCell ref="CP14:CQ14"/>
    <mergeCell ref="CR14:CS14"/>
    <mergeCell ref="CT14:CU14"/>
    <mergeCell ref="BI14:BJ14"/>
    <mergeCell ref="BK14:BL14"/>
    <mergeCell ref="BM14:BN14"/>
    <mergeCell ref="BO14:BP14"/>
    <mergeCell ref="BQ14:BR14"/>
    <mergeCell ref="BS14:BT14"/>
    <mergeCell ref="AW14:AX14"/>
    <mergeCell ref="AY14:AZ14"/>
    <mergeCell ref="BA14:BB14"/>
    <mergeCell ref="BC14:BD14"/>
    <mergeCell ref="BE14:BF14"/>
    <mergeCell ref="BG14:BH14"/>
    <mergeCell ref="AD14:AE14"/>
    <mergeCell ref="AH15:AI15"/>
    <mergeCell ref="AJ15:AK15"/>
    <mergeCell ref="AL15:AM15"/>
    <mergeCell ref="AN15:AO15"/>
    <mergeCell ref="R15:S15"/>
    <mergeCell ref="T15:U15"/>
    <mergeCell ref="V15:W15"/>
    <mergeCell ref="X15:Y15"/>
    <mergeCell ref="Z15:AA15"/>
    <mergeCell ref="AB15:AC15"/>
    <mergeCell ref="DO14:DP14"/>
    <mergeCell ref="DQ14:DR14"/>
    <mergeCell ref="DS14:DT14"/>
    <mergeCell ref="AF14:AG14"/>
    <mergeCell ref="AH14:AI14"/>
    <mergeCell ref="AJ14:AK14"/>
    <mergeCell ref="AL14:AM14"/>
    <mergeCell ref="AN14:AO14"/>
    <mergeCell ref="R14:S14"/>
    <mergeCell ref="T14:U14"/>
    <mergeCell ref="V14:W14"/>
    <mergeCell ref="X14:Y14"/>
    <mergeCell ref="Z14:AA14"/>
    <mergeCell ref="AB14:AC14"/>
    <mergeCell ref="DF15:DG15"/>
    <mergeCell ref="DO15:DP15"/>
    <mergeCell ref="DQ15:DR15"/>
    <mergeCell ref="DS15:DT15"/>
    <mergeCell ref="D16:E16"/>
    <mergeCell ref="F16:G16"/>
    <mergeCell ref="H16:I16"/>
    <mergeCell ref="J16:K16"/>
    <mergeCell ref="L16:M16"/>
    <mergeCell ref="N16:O16"/>
    <mergeCell ref="CT15:CU15"/>
    <mergeCell ref="CV15:CW15"/>
    <mergeCell ref="CX15:CY15"/>
    <mergeCell ref="CZ15:DA15"/>
    <mergeCell ref="DB15:DC15"/>
    <mergeCell ref="DD15:DE15"/>
    <mergeCell ref="BU15:BV15"/>
    <mergeCell ref="BW15:BX15"/>
    <mergeCell ref="CC15:CD15"/>
    <mergeCell ref="CE15:CF15"/>
    <mergeCell ref="CP15:CQ15"/>
    <mergeCell ref="CR15:CS15"/>
    <mergeCell ref="BI15:BJ15"/>
    <mergeCell ref="BK15:BL15"/>
    <mergeCell ref="BM15:BN15"/>
    <mergeCell ref="BO15:BP15"/>
    <mergeCell ref="BQ15:BR15"/>
    <mergeCell ref="BS15:BT15"/>
    <mergeCell ref="AW15:AX15"/>
    <mergeCell ref="AY15:AZ15"/>
    <mergeCell ref="BA15:BB15"/>
    <mergeCell ref="BC15:BD15"/>
    <mergeCell ref="BE15:BF15"/>
    <mergeCell ref="BG15:BH15"/>
    <mergeCell ref="AD15:AE15"/>
    <mergeCell ref="AF15:AG15"/>
    <mergeCell ref="DS16:DT16"/>
    <mergeCell ref="D17:E17"/>
    <mergeCell ref="F17:G17"/>
    <mergeCell ref="H17:I17"/>
    <mergeCell ref="J17:K17"/>
    <mergeCell ref="L17:M17"/>
    <mergeCell ref="N17:O17"/>
    <mergeCell ref="CT16:CU16"/>
    <mergeCell ref="CV16:CW16"/>
    <mergeCell ref="CX16:CY16"/>
    <mergeCell ref="CZ16:DA16"/>
    <mergeCell ref="DB16:DC16"/>
    <mergeCell ref="DD16:DE16"/>
    <mergeCell ref="BU16:BV16"/>
    <mergeCell ref="BW16:BX16"/>
    <mergeCell ref="CC16:CD16"/>
    <mergeCell ref="CE16:CF16"/>
    <mergeCell ref="CP16:CQ16"/>
    <mergeCell ref="CR16:CS16"/>
    <mergeCell ref="BI16:BJ16"/>
    <mergeCell ref="BK16:BL16"/>
    <mergeCell ref="BM16:BN16"/>
    <mergeCell ref="BO16:BP16"/>
    <mergeCell ref="BQ16:BR16"/>
    <mergeCell ref="BS16:BT16"/>
    <mergeCell ref="AW16:AX16"/>
    <mergeCell ref="AY16:AZ16"/>
    <mergeCell ref="BA16:BB16"/>
    <mergeCell ref="BC16:BD16"/>
    <mergeCell ref="BE16:BF16"/>
    <mergeCell ref="BG16:BH16"/>
    <mergeCell ref="AD16:AE16"/>
    <mergeCell ref="BE17:BF17"/>
    <mergeCell ref="BG17:BH17"/>
    <mergeCell ref="AD17:AE17"/>
    <mergeCell ref="AF17:AG17"/>
    <mergeCell ref="AH17:AI17"/>
    <mergeCell ref="AJ17:AK17"/>
    <mergeCell ref="AL17:AM17"/>
    <mergeCell ref="AN17:AO17"/>
    <mergeCell ref="R17:S17"/>
    <mergeCell ref="T17:U17"/>
    <mergeCell ref="V17:W17"/>
    <mergeCell ref="X17:Y17"/>
    <mergeCell ref="Z17:AA17"/>
    <mergeCell ref="AB17:AC17"/>
    <mergeCell ref="DF16:DG16"/>
    <mergeCell ref="DO16:DP16"/>
    <mergeCell ref="DQ16:DR16"/>
    <mergeCell ref="AF16:AG16"/>
    <mergeCell ref="AH16:AI16"/>
    <mergeCell ref="AJ16:AK16"/>
    <mergeCell ref="AL16:AM16"/>
    <mergeCell ref="AN16:AO16"/>
    <mergeCell ref="R16:S16"/>
    <mergeCell ref="T16:U16"/>
    <mergeCell ref="V16:W16"/>
    <mergeCell ref="X16:Y16"/>
    <mergeCell ref="Z16:AA16"/>
    <mergeCell ref="AB16:AC16"/>
    <mergeCell ref="DF17:DG17"/>
    <mergeCell ref="DO17:DP17"/>
    <mergeCell ref="DQ17:DR17"/>
    <mergeCell ref="DS17:DT17"/>
    <mergeCell ref="A19:A23"/>
    <mergeCell ref="D19:E19"/>
    <mergeCell ref="F19:G19"/>
    <mergeCell ref="H19:I19"/>
    <mergeCell ref="J19:K19"/>
    <mergeCell ref="L19:M19"/>
    <mergeCell ref="CT17:CU17"/>
    <mergeCell ref="CV17:CW17"/>
    <mergeCell ref="CX17:CY17"/>
    <mergeCell ref="CZ17:DA17"/>
    <mergeCell ref="DB17:DC17"/>
    <mergeCell ref="DD17:DE17"/>
    <mergeCell ref="BU17:BV17"/>
    <mergeCell ref="BW17:BX17"/>
    <mergeCell ref="CC17:CD17"/>
    <mergeCell ref="CE17:CF17"/>
    <mergeCell ref="CP17:CQ17"/>
    <mergeCell ref="CR17:CS17"/>
    <mergeCell ref="BI17:BJ17"/>
    <mergeCell ref="BK17:BL17"/>
    <mergeCell ref="BM17:BN17"/>
    <mergeCell ref="BO17:BP17"/>
    <mergeCell ref="BQ17:BR17"/>
    <mergeCell ref="BS17:BT17"/>
    <mergeCell ref="AW17:AX17"/>
    <mergeCell ref="AY17:AZ17"/>
    <mergeCell ref="BA17:BB17"/>
    <mergeCell ref="BC17:BD17"/>
    <mergeCell ref="BM19:BN19"/>
    <mergeCell ref="BO19:BP19"/>
    <mergeCell ref="AL19:AM19"/>
    <mergeCell ref="AN19:AO19"/>
    <mergeCell ref="AW19:AX19"/>
    <mergeCell ref="AY19:AZ19"/>
    <mergeCell ref="BA19:BB19"/>
    <mergeCell ref="BC19:BD19"/>
    <mergeCell ref="Z19:AA19"/>
    <mergeCell ref="AB19:AC19"/>
    <mergeCell ref="AD19:AE19"/>
    <mergeCell ref="AF19:AG19"/>
    <mergeCell ref="AH19:AI19"/>
    <mergeCell ref="AJ19:AK19"/>
    <mergeCell ref="N19:O19"/>
    <mergeCell ref="P19:Q19"/>
    <mergeCell ref="R19:S19"/>
    <mergeCell ref="T19:U19"/>
    <mergeCell ref="V19:W19"/>
    <mergeCell ref="X19:Y19"/>
    <mergeCell ref="P20:Q20"/>
    <mergeCell ref="R20:S20"/>
    <mergeCell ref="T20:U20"/>
    <mergeCell ref="V20:W20"/>
    <mergeCell ref="X20:Y20"/>
    <mergeCell ref="Z20:AA20"/>
    <mergeCell ref="DF19:DG19"/>
    <mergeCell ref="DO19:DP19"/>
    <mergeCell ref="DQ19:DR19"/>
    <mergeCell ref="DS19:DT19"/>
    <mergeCell ref="D20:E20"/>
    <mergeCell ref="F20:G20"/>
    <mergeCell ref="H20:I20"/>
    <mergeCell ref="J20:K20"/>
    <mergeCell ref="L20:M20"/>
    <mergeCell ref="N20:O20"/>
    <mergeCell ref="CT19:CU19"/>
    <mergeCell ref="CV19:CW19"/>
    <mergeCell ref="CX19:CY19"/>
    <mergeCell ref="CZ19:DA19"/>
    <mergeCell ref="DB19:DC19"/>
    <mergeCell ref="DD19:DE19"/>
    <mergeCell ref="BQ19:BR19"/>
    <mergeCell ref="BS19:BT19"/>
    <mergeCell ref="BU19:BV19"/>
    <mergeCell ref="BW19:BX19"/>
    <mergeCell ref="CP19:CQ19"/>
    <mergeCell ref="CR19:CS19"/>
    <mergeCell ref="BE19:BF19"/>
    <mergeCell ref="BG19:BH19"/>
    <mergeCell ref="BI19:BJ19"/>
    <mergeCell ref="BK19:BL19"/>
    <mergeCell ref="D21:E21"/>
    <mergeCell ref="F21:G21"/>
    <mergeCell ref="H21:I21"/>
    <mergeCell ref="J21:K21"/>
    <mergeCell ref="L21:M21"/>
    <mergeCell ref="N21:O21"/>
    <mergeCell ref="P21:Q21"/>
    <mergeCell ref="CV20:CW20"/>
    <mergeCell ref="CX20:CY20"/>
    <mergeCell ref="CZ20:DA20"/>
    <mergeCell ref="DB20:DC20"/>
    <mergeCell ref="DD20:DE20"/>
    <mergeCell ref="DF20:DG20"/>
    <mergeCell ref="BS20:BT20"/>
    <mergeCell ref="BU20:BV20"/>
    <mergeCell ref="BW20:BX20"/>
    <mergeCell ref="CP20:CQ20"/>
    <mergeCell ref="CR20:CS20"/>
    <mergeCell ref="CT20:CU20"/>
    <mergeCell ref="BG20:BH20"/>
    <mergeCell ref="BI20:BJ20"/>
    <mergeCell ref="BK20:BL20"/>
    <mergeCell ref="BM20:BN20"/>
    <mergeCell ref="BO20:BP20"/>
    <mergeCell ref="BQ20:BR20"/>
    <mergeCell ref="AN20:AO20"/>
    <mergeCell ref="AW20:AX20"/>
    <mergeCell ref="AY20:AZ20"/>
    <mergeCell ref="BA20:BB20"/>
    <mergeCell ref="BC20:BD20"/>
    <mergeCell ref="BE20:BF20"/>
    <mergeCell ref="AB20:AC20"/>
    <mergeCell ref="BE21:BF21"/>
    <mergeCell ref="BG21:BH21"/>
    <mergeCell ref="AD21:AE21"/>
    <mergeCell ref="AF21:AG21"/>
    <mergeCell ref="AH21:AI21"/>
    <mergeCell ref="AJ21:AK21"/>
    <mergeCell ref="AL21:AM21"/>
    <mergeCell ref="AN21:AO21"/>
    <mergeCell ref="R21:S21"/>
    <mergeCell ref="T21:U21"/>
    <mergeCell ref="V21:W21"/>
    <mergeCell ref="X21:Y21"/>
    <mergeCell ref="Z21:AA21"/>
    <mergeCell ref="AB21:AC21"/>
    <mergeCell ref="DO20:DP20"/>
    <mergeCell ref="DQ20:DR20"/>
    <mergeCell ref="DS20:DT20"/>
    <mergeCell ref="AD20:AE20"/>
    <mergeCell ref="AF20:AG20"/>
    <mergeCell ref="AH20:AI20"/>
    <mergeCell ref="AJ20:AK20"/>
    <mergeCell ref="AL20:AM20"/>
    <mergeCell ref="DQ21:DR21"/>
    <mergeCell ref="DS21:DT21"/>
    <mergeCell ref="D22:E22"/>
    <mergeCell ref="F22:G22"/>
    <mergeCell ref="H22:I22"/>
    <mergeCell ref="J22:K22"/>
    <mergeCell ref="L22:M22"/>
    <mergeCell ref="N22:O22"/>
    <mergeCell ref="P22:Q22"/>
    <mergeCell ref="R22:S22"/>
    <mergeCell ref="CX21:CY21"/>
    <mergeCell ref="CZ21:DA21"/>
    <mergeCell ref="DB21:DC21"/>
    <mergeCell ref="DD21:DE21"/>
    <mergeCell ref="DF21:DG21"/>
    <mergeCell ref="DO21:DP21"/>
    <mergeCell ref="BU21:BV21"/>
    <mergeCell ref="BW21:BX21"/>
    <mergeCell ref="CP21:CQ21"/>
    <mergeCell ref="CR21:CS21"/>
    <mergeCell ref="CT21:CU21"/>
    <mergeCell ref="CV21:CW21"/>
    <mergeCell ref="BI21:BJ21"/>
    <mergeCell ref="BK21:BL21"/>
    <mergeCell ref="BM21:BN21"/>
    <mergeCell ref="BO21:BP21"/>
    <mergeCell ref="BQ21:BR21"/>
    <mergeCell ref="BS21:BT21"/>
    <mergeCell ref="AW21:AX21"/>
    <mergeCell ref="AY21:AZ21"/>
    <mergeCell ref="BA21:BB21"/>
    <mergeCell ref="BC21:BD21"/>
    <mergeCell ref="BS22:BT22"/>
    <mergeCell ref="BU22:BV22"/>
    <mergeCell ref="AY22:AZ22"/>
    <mergeCell ref="BA22:BB22"/>
    <mergeCell ref="BC22:BD22"/>
    <mergeCell ref="BE22:BF22"/>
    <mergeCell ref="BG22:BH22"/>
    <mergeCell ref="BI22:BJ22"/>
    <mergeCell ref="AF22:AG22"/>
    <mergeCell ref="AH22:AI22"/>
    <mergeCell ref="AJ22:AK22"/>
    <mergeCell ref="AL22:AM22"/>
    <mergeCell ref="AN22:AO22"/>
    <mergeCell ref="AW22:AX22"/>
    <mergeCell ref="T22:U22"/>
    <mergeCell ref="V22:W22"/>
    <mergeCell ref="X22:Y22"/>
    <mergeCell ref="Z22:AA22"/>
    <mergeCell ref="AB22:AC22"/>
    <mergeCell ref="AD22:AE22"/>
    <mergeCell ref="T23:U23"/>
    <mergeCell ref="V23:W23"/>
    <mergeCell ref="X23:Y23"/>
    <mergeCell ref="Z23:AA23"/>
    <mergeCell ref="AB23:AC23"/>
    <mergeCell ref="AD23:AE23"/>
    <mergeCell ref="DQ22:DR22"/>
    <mergeCell ref="DS22:DT22"/>
    <mergeCell ref="D23:E23"/>
    <mergeCell ref="F23:G23"/>
    <mergeCell ref="H23:I23"/>
    <mergeCell ref="J23:K23"/>
    <mergeCell ref="L23:M23"/>
    <mergeCell ref="N23:O23"/>
    <mergeCell ref="P23:Q23"/>
    <mergeCell ref="R23:S23"/>
    <mergeCell ref="CZ22:DA22"/>
    <mergeCell ref="DB22:DC22"/>
    <mergeCell ref="DD22:DE22"/>
    <mergeCell ref="DF22:DG22"/>
    <mergeCell ref="DH22:DI22"/>
    <mergeCell ref="DO22:DP22"/>
    <mergeCell ref="BW22:BX22"/>
    <mergeCell ref="CP22:CQ22"/>
    <mergeCell ref="CR22:CS22"/>
    <mergeCell ref="CT22:CU22"/>
    <mergeCell ref="CV22:CW22"/>
    <mergeCell ref="CX22:CY22"/>
    <mergeCell ref="BK22:BL22"/>
    <mergeCell ref="BM22:BN22"/>
    <mergeCell ref="BO22:BP22"/>
    <mergeCell ref="BQ22:BR22"/>
    <mergeCell ref="CT23:CU23"/>
    <mergeCell ref="CV23:CW23"/>
    <mergeCell ref="CX23:CY23"/>
    <mergeCell ref="BK23:BL23"/>
    <mergeCell ref="BM23:BN23"/>
    <mergeCell ref="BO23:BP23"/>
    <mergeCell ref="BQ23:BR23"/>
    <mergeCell ref="BS23:BT23"/>
    <mergeCell ref="BU23:BV23"/>
    <mergeCell ref="AY23:AZ23"/>
    <mergeCell ref="BA23:BB23"/>
    <mergeCell ref="BC23:BD23"/>
    <mergeCell ref="BE23:BF23"/>
    <mergeCell ref="BG23:BH23"/>
    <mergeCell ref="BI23:BJ23"/>
    <mergeCell ref="AF23:AG23"/>
    <mergeCell ref="AH23:AI23"/>
    <mergeCell ref="AJ23:AK23"/>
    <mergeCell ref="AL23:AM23"/>
    <mergeCell ref="AN23:AO23"/>
    <mergeCell ref="AW23:AX23"/>
    <mergeCell ref="A50:A52"/>
    <mergeCell ref="C50:DT52"/>
    <mergeCell ref="A53:AR53"/>
    <mergeCell ref="A54:B54"/>
    <mergeCell ref="D54:E54"/>
    <mergeCell ref="F54:G54"/>
    <mergeCell ref="H54:I54"/>
    <mergeCell ref="J54:K54"/>
    <mergeCell ref="L54:M54"/>
    <mergeCell ref="N54:O54"/>
    <mergeCell ref="A38:A42"/>
    <mergeCell ref="C38:DT42"/>
    <mergeCell ref="A43:E43"/>
    <mergeCell ref="C44:DT45"/>
    <mergeCell ref="A46:A48"/>
    <mergeCell ref="C46:DT48"/>
    <mergeCell ref="DQ23:DR23"/>
    <mergeCell ref="DS23:DT23"/>
    <mergeCell ref="A25:DT25"/>
    <mergeCell ref="A26:A30"/>
    <mergeCell ref="C26:DT30"/>
    <mergeCell ref="A32:A36"/>
    <mergeCell ref="C32:DT36"/>
    <mergeCell ref="CZ23:DA23"/>
    <mergeCell ref="DB23:DC23"/>
    <mergeCell ref="DD23:DE23"/>
    <mergeCell ref="DF23:DG23"/>
    <mergeCell ref="DH23:DI23"/>
    <mergeCell ref="DO23:DP23"/>
    <mergeCell ref="BW23:BX23"/>
    <mergeCell ref="CP23:CQ23"/>
    <mergeCell ref="CR23:CS23"/>
    <mergeCell ref="A55:B55"/>
    <mergeCell ref="D55:E55"/>
    <mergeCell ref="F55:G55"/>
    <mergeCell ref="H55:I55"/>
    <mergeCell ref="J55:K55"/>
    <mergeCell ref="CR54:CS54"/>
    <mergeCell ref="CT54:CU54"/>
    <mergeCell ref="CV54:CW54"/>
    <mergeCell ref="CX54:CY54"/>
    <mergeCell ref="CZ54:DA54"/>
    <mergeCell ref="DB54:DC54"/>
    <mergeCell ref="BS54:BT54"/>
    <mergeCell ref="BU54:BV54"/>
    <mergeCell ref="BW54:BX54"/>
    <mergeCell ref="CC54:CD54"/>
    <mergeCell ref="CE54:CF54"/>
    <mergeCell ref="CP54:CQ54"/>
    <mergeCell ref="BG54:BH54"/>
    <mergeCell ref="BI54:BJ54"/>
    <mergeCell ref="BK54:BL54"/>
    <mergeCell ref="BM54:BN54"/>
    <mergeCell ref="BO54:BP54"/>
    <mergeCell ref="BQ54:BR54"/>
    <mergeCell ref="AN54:AO54"/>
    <mergeCell ref="AW54:AX54"/>
    <mergeCell ref="AY54:AZ54"/>
    <mergeCell ref="BA54:BB54"/>
    <mergeCell ref="BC54:BD54"/>
    <mergeCell ref="BE54:BF54"/>
    <mergeCell ref="AB54:AC54"/>
    <mergeCell ref="AD54:AE54"/>
    <mergeCell ref="AF54:AG54"/>
    <mergeCell ref="DD54:DE54"/>
    <mergeCell ref="DF54:DG54"/>
    <mergeCell ref="DO54:DP54"/>
    <mergeCell ref="DQ54:DR54"/>
    <mergeCell ref="DS54:DT54"/>
    <mergeCell ref="AH54:AI54"/>
    <mergeCell ref="AJ54:AK54"/>
    <mergeCell ref="AL54:AM54"/>
    <mergeCell ref="P54:Q54"/>
    <mergeCell ref="R54:S54"/>
    <mergeCell ref="T54:U54"/>
    <mergeCell ref="V54:W54"/>
    <mergeCell ref="X54:Y54"/>
    <mergeCell ref="Z54:AA54"/>
    <mergeCell ref="CR55:CS55"/>
    <mergeCell ref="CT55:CU55"/>
    <mergeCell ref="CV55:CW55"/>
    <mergeCell ref="CX55:CY55"/>
    <mergeCell ref="BO55:BP55"/>
    <mergeCell ref="BQ55:BR55"/>
    <mergeCell ref="BG55:BH55"/>
    <mergeCell ref="BI55:BJ55"/>
    <mergeCell ref="BK55:BL55"/>
    <mergeCell ref="BM55:BN55"/>
    <mergeCell ref="AJ55:AK55"/>
    <mergeCell ref="AL55:AM55"/>
    <mergeCell ref="X55:Y55"/>
    <mergeCell ref="Z55:AA55"/>
    <mergeCell ref="AB55:AC55"/>
    <mergeCell ref="AD55:AE55"/>
    <mergeCell ref="AF55:AG55"/>
    <mergeCell ref="AH55:AI55"/>
    <mergeCell ref="T56:U56"/>
    <mergeCell ref="V56:W56"/>
    <mergeCell ref="X56:Y56"/>
    <mergeCell ref="Z56:AA56"/>
    <mergeCell ref="AB56:AC56"/>
    <mergeCell ref="AD56:AE56"/>
    <mergeCell ref="L55:M55"/>
    <mergeCell ref="N55:O55"/>
    <mergeCell ref="P55:Q55"/>
    <mergeCell ref="R55:S55"/>
    <mergeCell ref="T55:U55"/>
    <mergeCell ref="V55:W55"/>
    <mergeCell ref="DO56:DP56"/>
    <mergeCell ref="DQ56:DR56"/>
    <mergeCell ref="BS55:BT55"/>
    <mergeCell ref="BU55:BV55"/>
    <mergeCell ref="BW55:BX55"/>
    <mergeCell ref="CC55:CD55"/>
    <mergeCell ref="BC55:BD55"/>
    <mergeCell ref="BE55:BF55"/>
    <mergeCell ref="CR56:CS56"/>
    <mergeCell ref="CT56:CU56"/>
    <mergeCell ref="BK56:BL56"/>
    <mergeCell ref="BM56:BN56"/>
    <mergeCell ref="BO56:BP56"/>
    <mergeCell ref="BQ56:BR56"/>
    <mergeCell ref="AN55:AO55"/>
    <mergeCell ref="AW55:AX55"/>
    <mergeCell ref="AY55:AZ55"/>
    <mergeCell ref="BA55:BB55"/>
    <mergeCell ref="BG56:BH56"/>
    <mergeCell ref="BI56:BJ56"/>
    <mergeCell ref="AF56:AG56"/>
    <mergeCell ref="AH56:AI56"/>
    <mergeCell ref="AJ56:AK56"/>
    <mergeCell ref="AL56:AM56"/>
    <mergeCell ref="AN56:AO56"/>
    <mergeCell ref="AW56:AX56"/>
    <mergeCell ref="BC57:BD57"/>
    <mergeCell ref="BE57:BF57"/>
    <mergeCell ref="AB57:AC57"/>
    <mergeCell ref="AD57:AE57"/>
    <mergeCell ref="AF57:AG57"/>
    <mergeCell ref="AH57:AI57"/>
    <mergeCell ref="AJ57:AK57"/>
    <mergeCell ref="AL57:AM57"/>
    <mergeCell ref="DS55:DT55"/>
    <mergeCell ref="A56:B56"/>
    <mergeCell ref="D56:E56"/>
    <mergeCell ref="F56:G56"/>
    <mergeCell ref="H56:I56"/>
    <mergeCell ref="J56:K56"/>
    <mergeCell ref="L56:M56"/>
    <mergeCell ref="N56:O56"/>
    <mergeCell ref="P56:Q56"/>
    <mergeCell ref="R56:S56"/>
    <mergeCell ref="CZ55:DA55"/>
    <mergeCell ref="DB55:DC55"/>
    <mergeCell ref="DD55:DE55"/>
    <mergeCell ref="DF55:DG55"/>
    <mergeCell ref="DO55:DP55"/>
    <mergeCell ref="DQ55:DR55"/>
    <mergeCell ref="CE55:CF55"/>
    <mergeCell ref="CP55:CQ55"/>
    <mergeCell ref="P57:Q57"/>
    <mergeCell ref="R57:S57"/>
    <mergeCell ref="T57:U57"/>
    <mergeCell ref="V57:W57"/>
    <mergeCell ref="X57:Y57"/>
    <mergeCell ref="Z57:AA57"/>
    <mergeCell ref="DS56:DT56"/>
    <mergeCell ref="A57:B57"/>
    <mergeCell ref="D57:E57"/>
    <mergeCell ref="F57:G57"/>
    <mergeCell ref="H57:I57"/>
    <mergeCell ref="J57:K57"/>
    <mergeCell ref="L57:M57"/>
    <mergeCell ref="N57:O57"/>
    <mergeCell ref="CV56:CW56"/>
    <mergeCell ref="CX56:CY56"/>
    <mergeCell ref="CZ56:DA56"/>
    <mergeCell ref="DB56:DC56"/>
    <mergeCell ref="DD56:DE56"/>
    <mergeCell ref="DF56:DG56"/>
    <mergeCell ref="BW56:BX56"/>
    <mergeCell ref="CC56:CD56"/>
    <mergeCell ref="CE56:CF56"/>
    <mergeCell ref="CP56:CQ56"/>
    <mergeCell ref="BS56:BT56"/>
    <mergeCell ref="BU56:BV56"/>
    <mergeCell ref="AY56:AZ56"/>
    <mergeCell ref="BA56:BB56"/>
    <mergeCell ref="BC56:BD56"/>
    <mergeCell ref="BE56:BF56"/>
    <mergeCell ref="BK57:BL57"/>
    <mergeCell ref="BM57:BN57"/>
    <mergeCell ref="A59:B59"/>
    <mergeCell ref="D59:E59"/>
    <mergeCell ref="F59:G59"/>
    <mergeCell ref="H59:I59"/>
    <mergeCell ref="J59:K59"/>
    <mergeCell ref="L59:M59"/>
    <mergeCell ref="DD57:DE57"/>
    <mergeCell ref="DF57:DG57"/>
    <mergeCell ref="DO57:DP57"/>
    <mergeCell ref="DQ57:DR57"/>
    <mergeCell ref="DS57:DT57"/>
    <mergeCell ref="A58:E58"/>
    <mergeCell ref="CR57:CS57"/>
    <mergeCell ref="CT57:CU57"/>
    <mergeCell ref="CV57:CW57"/>
    <mergeCell ref="CX57:CY57"/>
    <mergeCell ref="CZ57:DA57"/>
    <mergeCell ref="DB57:DC57"/>
    <mergeCell ref="BS57:BT57"/>
    <mergeCell ref="BU57:BV57"/>
    <mergeCell ref="BW57:BX57"/>
    <mergeCell ref="CC57:CD57"/>
    <mergeCell ref="CE57:CF57"/>
    <mergeCell ref="CP57:CQ57"/>
    <mergeCell ref="BG57:BH57"/>
    <mergeCell ref="BI57:BJ57"/>
    <mergeCell ref="BO57:BP57"/>
    <mergeCell ref="BQ57:BR57"/>
    <mergeCell ref="AN57:AO57"/>
    <mergeCell ref="AW57:AX57"/>
    <mergeCell ref="AY57:AZ57"/>
    <mergeCell ref="BA57:BB57"/>
    <mergeCell ref="AN59:AO59"/>
    <mergeCell ref="AW59:AX59"/>
    <mergeCell ref="AY59:AZ59"/>
    <mergeCell ref="BA59:BB59"/>
    <mergeCell ref="BC59:BD59"/>
    <mergeCell ref="Z59:AA59"/>
    <mergeCell ref="AB59:AC59"/>
    <mergeCell ref="AD59:AE59"/>
    <mergeCell ref="AF59:AG59"/>
    <mergeCell ref="AH59:AI59"/>
    <mergeCell ref="AJ59:AK59"/>
    <mergeCell ref="N59:O59"/>
    <mergeCell ref="P59:Q59"/>
    <mergeCell ref="R59:S59"/>
    <mergeCell ref="T59:U59"/>
    <mergeCell ref="V59:W59"/>
    <mergeCell ref="X59:Y59"/>
    <mergeCell ref="A60:B60"/>
    <mergeCell ref="C60:DT60"/>
    <mergeCell ref="A61:B61"/>
    <mergeCell ref="A62:A64"/>
    <mergeCell ref="C62:DT64"/>
    <mergeCell ref="A66:A68"/>
    <mergeCell ref="C66:DT68"/>
    <mergeCell ref="DB59:DC59"/>
    <mergeCell ref="DD59:DE59"/>
    <mergeCell ref="DF59:DG59"/>
    <mergeCell ref="DO59:DP59"/>
    <mergeCell ref="DQ59:DR59"/>
    <mergeCell ref="DS59:DT59"/>
    <mergeCell ref="CP59:CQ59"/>
    <mergeCell ref="CR59:CS59"/>
    <mergeCell ref="CT59:CU59"/>
    <mergeCell ref="CV59:CW59"/>
    <mergeCell ref="CX59:CY59"/>
    <mergeCell ref="CZ59:DA59"/>
    <mergeCell ref="BQ59:BR59"/>
    <mergeCell ref="BS59:BT59"/>
    <mergeCell ref="BU59:BV59"/>
    <mergeCell ref="BW59:BX59"/>
    <mergeCell ref="CC59:CD59"/>
    <mergeCell ref="CE59:CF59"/>
    <mergeCell ref="BE59:BF59"/>
    <mergeCell ref="BG59:BH59"/>
    <mergeCell ref="BI59:BJ59"/>
    <mergeCell ref="BK59:BL59"/>
    <mergeCell ref="BM59:BN59"/>
    <mergeCell ref="BO59:BP59"/>
    <mergeCell ref="AL59:AM59"/>
    <mergeCell ref="BE70:BF70"/>
    <mergeCell ref="AB70:AC70"/>
    <mergeCell ref="AD70:AE70"/>
    <mergeCell ref="AF70:AG70"/>
    <mergeCell ref="AH70:AI70"/>
    <mergeCell ref="AJ70:AK70"/>
    <mergeCell ref="AL70:AM70"/>
    <mergeCell ref="P70:Q70"/>
    <mergeCell ref="R70:S70"/>
    <mergeCell ref="T70:U70"/>
    <mergeCell ref="V70:W70"/>
    <mergeCell ref="X70:Y70"/>
    <mergeCell ref="Z70:AA70"/>
    <mergeCell ref="D70:E70"/>
    <mergeCell ref="F70:G70"/>
    <mergeCell ref="H70:I70"/>
    <mergeCell ref="J70:K70"/>
    <mergeCell ref="L70:M70"/>
    <mergeCell ref="N70:O70"/>
    <mergeCell ref="DD70:DE70"/>
    <mergeCell ref="DF70:DG70"/>
    <mergeCell ref="DO70:DP70"/>
    <mergeCell ref="DQ70:DR70"/>
    <mergeCell ref="DS70:DT70"/>
    <mergeCell ref="A72:B72"/>
    <mergeCell ref="D72:E72"/>
    <mergeCell ref="H72:I72"/>
    <mergeCell ref="J72:K72"/>
    <mergeCell ref="CR70:CS70"/>
    <mergeCell ref="CT70:CU70"/>
    <mergeCell ref="CV70:CW70"/>
    <mergeCell ref="CX70:CY70"/>
    <mergeCell ref="CZ70:DA70"/>
    <mergeCell ref="DB70:DC70"/>
    <mergeCell ref="BS70:BT70"/>
    <mergeCell ref="BU70:BV70"/>
    <mergeCell ref="BW70:BX70"/>
    <mergeCell ref="CC70:CD70"/>
    <mergeCell ref="CE70:CF70"/>
    <mergeCell ref="CP70:CQ70"/>
    <mergeCell ref="BG70:BH70"/>
    <mergeCell ref="BI70:BJ70"/>
    <mergeCell ref="BK70:BL70"/>
    <mergeCell ref="BM70:BN70"/>
    <mergeCell ref="BO70:BP70"/>
    <mergeCell ref="BQ70:BR70"/>
    <mergeCell ref="AN70:AO70"/>
    <mergeCell ref="AW70:AX70"/>
    <mergeCell ref="AY70:AZ70"/>
    <mergeCell ref="BA70:BB70"/>
    <mergeCell ref="BC70:BD70"/>
    <mergeCell ref="BC72:BD72"/>
    <mergeCell ref="BW72:BX72"/>
    <mergeCell ref="DS72:DT72"/>
    <mergeCell ref="AJ72:AK72"/>
    <mergeCell ref="AL72:AM72"/>
    <mergeCell ref="BA72:BB72"/>
    <mergeCell ref="X72:Y72"/>
    <mergeCell ref="Z72:AA72"/>
    <mergeCell ref="AB72:AC72"/>
    <mergeCell ref="AD72:AE72"/>
    <mergeCell ref="AF72:AG72"/>
    <mergeCell ref="AH72:AI72"/>
    <mergeCell ref="N72:O72"/>
    <mergeCell ref="P72:Q72"/>
    <mergeCell ref="R72:S72"/>
    <mergeCell ref="T72:U72"/>
    <mergeCell ref="V72:W72"/>
  </mergeCells>
  <printOptions horizontalCentered="1"/>
  <pageMargins left="0.25" right="0.25" top="0.5" bottom="0.25" header="0" footer="0"/>
  <pageSetup scale="44" orientation="landscape" r:id="rId1"/>
  <headerFooter>
    <oddHeader>&amp;C&amp;"-,Bold"&amp;20Service and Supplies Pricing Worksheet&amp;11
&amp;14Group 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2"/>
  <sheetViews>
    <sheetView showGridLines="0" zoomScaleNormal="100" workbookViewId="0">
      <selection activeCell="F24" sqref="F24"/>
    </sheetView>
  </sheetViews>
  <sheetFormatPr defaultColWidth="8.85546875" defaultRowHeight="15"/>
  <cols>
    <col min="1" max="1" width="19.7109375" customWidth="1"/>
    <col min="2" max="2" width="14.140625" customWidth="1"/>
    <col min="3" max="3" width="17.7109375" customWidth="1"/>
    <col min="4" max="6" width="13.7109375" customWidth="1"/>
    <col min="7" max="7" width="5.7109375" customWidth="1"/>
    <col min="8" max="11" width="11.7109375" customWidth="1"/>
  </cols>
  <sheetData>
    <row r="1" spans="1:11" ht="21">
      <c r="A1" s="124" t="s">
        <v>0</v>
      </c>
      <c r="B1" s="344" t="s">
        <v>528</v>
      </c>
      <c r="C1" s="344"/>
      <c r="D1" s="344"/>
      <c r="E1" s="344"/>
      <c r="F1" s="344"/>
      <c r="G1" s="344"/>
      <c r="H1" s="344"/>
      <c r="I1" s="344"/>
      <c r="J1" s="344"/>
      <c r="K1" s="344"/>
    </row>
    <row r="2" spans="1:11" ht="21" customHeight="1">
      <c r="A2" s="349" t="s">
        <v>23</v>
      </c>
      <c r="B2" s="349" t="s">
        <v>24</v>
      </c>
      <c r="C2" s="349" t="s">
        <v>25</v>
      </c>
      <c r="D2" s="351" t="s">
        <v>409</v>
      </c>
      <c r="E2" s="352"/>
      <c r="F2" s="352"/>
      <c r="H2" s="345" t="s">
        <v>773</v>
      </c>
      <c r="I2" s="345"/>
      <c r="J2" s="345"/>
      <c r="K2" s="345"/>
    </row>
    <row r="3" spans="1:11" ht="30">
      <c r="A3" s="350"/>
      <c r="B3" s="350"/>
      <c r="C3" s="350"/>
      <c r="D3" s="125" t="s">
        <v>26</v>
      </c>
      <c r="E3" s="125" t="s">
        <v>408</v>
      </c>
      <c r="F3" s="125" t="s">
        <v>27</v>
      </c>
      <c r="H3" s="126" t="s">
        <v>774</v>
      </c>
      <c r="I3" s="127" t="s">
        <v>26</v>
      </c>
      <c r="J3" s="127" t="s">
        <v>408</v>
      </c>
      <c r="K3" s="127" t="s">
        <v>27</v>
      </c>
    </row>
    <row r="4" spans="1:11">
      <c r="A4" s="128">
        <v>12</v>
      </c>
      <c r="B4" s="129" t="s">
        <v>72</v>
      </c>
      <c r="C4" s="129" t="s">
        <v>72</v>
      </c>
      <c r="D4" s="129" t="s">
        <v>72</v>
      </c>
      <c r="E4" s="129" t="s">
        <v>72</v>
      </c>
      <c r="F4" s="129" t="s">
        <v>72</v>
      </c>
      <c r="H4" s="130">
        <v>12</v>
      </c>
      <c r="I4" s="131" t="s">
        <v>72</v>
      </c>
      <c r="J4" s="131" t="s">
        <v>72</v>
      </c>
      <c r="K4" s="131" t="s">
        <v>72</v>
      </c>
    </row>
    <row r="5" spans="1:11">
      <c r="A5" s="128">
        <v>18</v>
      </c>
      <c r="B5" s="129" t="s">
        <v>72</v>
      </c>
      <c r="C5" s="129" t="s">
        <v>72</v>
      </c>
      <c r="D5" s="129" t="s">
        <v>72</v>
      </c>
      <c r="E5" s="129" t="s">
        <v>72</v>
      </c>
      <c r="F5" s="129" t="s">
        <v>72</v>
      </c>
      <c r="H5" s="130">
        <v>18</v>
      </c>
      <c r="I5" s="131" t="s">
        <v>72</v>
      </c>
      <c r="J5" s="131" t="s">
        <v>72</v>
      </c>
      <c r="K5" s="131" t="s">
        <v>72</v>
      </c>
    </row>
    <row r="6" spans="1:11">
      <c r="A6" s="128">
        <v>24</v>
      </c>
      <c r="B6" s="129" t="s">
        <v>72</v>
      </c>
      <c r="C6" s="129" t="s">
        <v>72</v>
      </c>
      <c r="D6" s="129" t="s">
        <v>72</v>
      </c>
      <c r="E6" s="129" t="s">
        <v>72</v>
      </c>
      <c r="F6" s="129" t="s">
        <v>72</v>
      </c>
      <c r="H6" s="130">
        <v>24</v>
      </c>
      <c r="I6" s="131" t="s">
        <v>72</v>
      </c>
      <c r="J6" s="131" t="s">
        <v>72</v>
      </c>
      <c r="K6" s="131" t="s">
        <v>72</v>
      </c>
    </row>
    <row r="7" spans="1:11">
      <c r="A7" s="128">
        <v>36</v>
      </c>
      <c r="B7" s="135">
        <v>3.21</v>
      </c>
      <c r="C7" s="136">
        <v>44740</v>
      </c>
      <c r="D7" s="137">
        <v>2.9239999999999999E-2</v>
      </c>
      <c r="E7" s="138">
        <v>3.1640000000000001E-2</v>
      </c>
      <c r="F7" s="137">
        <v>2.9239999999999999E-2</v>
      </c>
      <c r="H7" s="130">
        <v>36</v>
      </c>
      <c r="I7" s="131">
        <v>1E-3</v>
      </c>
      <c r="J7" s="131">
        <v>1E-3</v>
      </c>
      <c r="K7" s="131">
        <v>1E-3</v>
      </c>
    </row>
    <row r="8" spans="1:11">
      <c r="A8" s="128">
        <v>48</v>
      </c>
      <c r="B8" s="135">
        <v>3.25</v>
      </c>
      <c r="C8" s="136">
        <v>44740</v>
      </c>
      <c r="D8" s="138">
        <v>2.3640230000000002E-2</v>
      </c>
      <c r="E8" s="138">
        <v>2.4580000000000001E-2</v>
      </c>
      <c r="F8" s="138">
        <v>2.3640230000000002E-2</v>
      </c>
      <c r="H8" s="130">
        <v>48</v>
      </c>
      <c r="I8" s="131">
        <v>1E-3</v>
      </c>
      <c r="J8" s="131">
        <v>1E-3</v>
      </c>
      <c r="K8" s="131">
        <v>1E-3</v>
      </c>
    </row>
    <row r="9" spans="1:11">
      <c r="A9" s="128">
        <v>60</v>
      </c>
      <c r="B9" s="135">
        <v>3.25</v>
      </c>
      <c r="C9" s="136">
        <v>44740</v>
      </c>
      <c r="D9" s="138">
        <v>2.0237308999999998E-2</v>
      </c>
      <c r="E9" s="138">
        <v>2.0369999999999999E-2</v>
      </c>
      <c r="F9" s="138">
        <v>2.0237308999999998E-2</v>
      </c>
      <c r="H9" s="130">
        <v>60</v>
      </c>
      <c r="I9" s="131">
        <v>1E-3</v>
      </c>
      <c r="J9" s="131">
        <v>1E-3</v>
      </c>
      <c r="K9" s="131">
        <v>1E-3</v>
      </c>
    </row>
    <row r="10" spans="1:11">
      <c r="A10" s="46"/>
      <c r="B10" s="46"/>
      <c r="C10" s="46"/>
    </row>
    <row r="11" spans="1:11">
      <c r="A11" s="346" t="s">
        <v>28</v>
      </c>
      <c r="B11" s="347"/>
      <c r="C11" s="348"/>
      <c r="D11" s="132">
        <f>(3.39%-2.85%)</f>
        <v>5.3999999999999986E-3</v>
      </c>
      <c r="E11" s="132">
        <f>6.3%-2.85%</f>
        <v>3.4500000000000003E-2</v>
      </c>
      <c r="F11" s="132">
        <v>5.4000000000000003E-3</v>
      </c>
    </row>
    <row r="12" spans="1:11">
      <c r="A12" s="133"/>
      <c r="B12" s="133"/>
      <c r="C12" s="133"/>
      <c r="D12" s="8"/>
      <c r="E12" s="8"/>
      <c r="F12" s="8"/>
      <c r="G12" s="8"/>
      <c r="H12" s="8"/>
      <c r="I12" s="8"/>
    </row>
  </sheetData>
  <mergeCells count="7">
    <mergeCell ref="B1:K1"/>
    <mergeCell ref="H2:K2"/>
    <mergeCell ref="A11:C11"/>
    <mergeCell ref="A2:A3"/>
    <mergeCell ref="B2:B3"/>
    <mergeCell ref="C2:C3"/>
    <mergeCell ref="D2:F2"/>
  </mergeCells>
  <pageMargins left="0.25" right="0.25" top="1" bottom="0.5" header="0.3" footer="0.3"/>
  <pageSetup scale="68" orientation="landscape" r:id="rId1"/>
  <headerFooter>
    <oddHeader>&amp;C&amp;"-,Bold"&amp;20Leasing and Rental Rates Worksheet&amp;11
&amp;14Group D</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4514AFB36D443469DAE25F44E2DC6B8" ma:contentTypeVersion="8" ma:contentTypeDescription="Create a new document." ma:contentTypeScope="" ma:versionID="636553a9ad6364a20f44bca559c8d301">
  <xsd:schema xmlns:xsd="http://www.w3.org/2001/XMLSchema" xmlns:xs="http://www.w3.org/2001/XMLSchema" xmlns:p="http://schemas.microsoft.com/office/2006/metadata/properties" xmlns:ns2="3483b8e5-8304-4924-bc6c-cb184184febd" targetNamespace="http://schemas.microsoft.com/office/2006/metadata/properties" ma:root="true" ma:fieldsID="622e6396054b5c54a585be10bc20d4d8" ns2:_="">
    <xsd:import namespace="3483b8e5-8304-4924-bc6c-cb184184feb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2:MediaServiceEventHashCode" minOccurs="0"/>
                <xsd:element ref="ns2: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83b8e5-8304-4924-bc6c-cb184184feb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3A8564A-2475-46D3-AB5D-ABFB7AB66D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83b8e5-8304-4924-bc6c-cb184184fe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A40E8A-C4B5-46D5-8371-EB6341EAB56D}">
  <ds:schemaRefs>
    <ds:schemaRef ds:uri="http://www.w3.org/XML/1998/namespace"/>
    <ds:schemaRef ds:uri="http://schemas.openxmlformats.org/package/2006/metadata/core-properties"/>
    <ds:schemaRef ds:uri="http://purl.org/dc/terms/"/>
    <ds:schemaRef ds:uri="http://schemas.microsoft.com/office/2006/documentManagement/types"/>
    <ds:schemaRef ds:uri="http://purl.org/dc/elements/1.1/"/>
    <ds:schemaRef ds:uri="3483b8e5-8304-4924-bc6c-cb184184febd"/>
    <ds:schemaRef ds:uri="http://schemas.microsoft.com/office/infopath/2007/PartnerControl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D0EBCFE0-38AA-404A-949A-C0F38178E98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Updates</vt:lpstr>
      <vt:lpstr>Discount from MSRP</vt:lpstr>
      <vt:lpstr>MSRP List Price </vt:lpstr>
      <vt:lpstr>Software</vt:lpstr>
      <vt:lpstr>Accessories</vt:lpstr>
      <vt:lpstr>Supplies</vt:lpstr>
      <vt:lpstr>Services</vt:lpstr>
      <vt:lpstr>Lease and Rental Rates</vt:lpstr>
      <vt:lpstr>Services!Print_Titles</vt:lpstr>
    </vt:vector>
  </TitlesOfParts>
  <Company>Office of Information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Nikki Kalen</dc:creator>
  <cp:lastModifiedBy>Ryan Hatton</cp:lastModifiedBy>
  <cp:lastPrinted>2021-05-26T16:11:42Z</cp:lastPrinted>
  <dcterms:created xsi:type="dcterms:W3CDTF">2018-08-29T16:18:21Z</dcterms:created>
  <dcterms:modified xsi:type="dcterms:W3CDTF">2022-09-21T19:36:27Z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0x01010024514AFB36D443469DAE25F44E2DC6B8</vt:lpwstr>
  </property>
</Properties>
</file>